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Sheet1!$A$4:$AD$144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<sst xmlns="http://schemas.openxmlformats.org/spreadsheetml/2006/main" count="843" uniqueCount="235">
  <si>
    <t>附件5：</t>
  </si>
  <si>
    <t>人工智能与计算机学院　　　计算机技术与科学专业2024年级综合测评排名表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</si>
  <si>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</si>
  <si>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</si>
  <si>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</si>
  <si>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</si>
  <si>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</si>
  <si>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</si>
  <si>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</si>
  <si>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</si>
  <si>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</si>
  <si>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</si>
  <si>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</si>
  <si>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</si>
  <si>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</si>
  <si>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</si>
  <si>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</si>
  <si>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</si>
  <si>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</si>
  <si>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</si>
  <si>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</si>
  <si>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</si>
  <si>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</si>
  <si>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</si>
  <si>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</si>
  <si>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</si>
  <si>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</si>
  <si>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</si>
  <si>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</si>
  <si>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</si>
  <si>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</si>
  <si>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</si>
  <si>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</si>
  <si>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</si>
  <si>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</si>
  <si>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人工智能与计算机学院</t>
  </si>
  <si>
    <t>计算机科学与技术</t>
  </si>
  <si>
    <t>计241</t>
  </si>
  <si>
    <t>陈昱彤</t>
  </si>
  <si>
    <t>否</t>
  </si>
  <si>
    <t>一等奖学金</t>
  </si>
  <si>
    <t>三好学生标兵</t>
  </si>
  <si>
    <t>计243</t>
  </si>
  <si>
    <t>赵丽君</t>
  </si>
  <si>
    <t>优秀学生干部</t>
  </si>
  <si>
    <t>计242</t>
  </si>
  <si>
    <t>2306110191</t>
  </si>
  <si>
    <t>杨思琪</t>
  </si>
  <si>
    <t>彭渝涵</t>
  </si>
  <si>
    <t>三好学生</t>
  </si>
  <si>
    <t>徐若荛</t>
  </si>
  <si>
    <t>2442110065</t>
  </si>
  <si>
    <t>周梦星</t>
  </si>
  <si>
    <t>丁丁</t>
  </si>
  <si>
    <t>二等奖学金</t>
  </si>
  <si>
    <t>陈莎莎</t>
  </si>
  <si>
    <t>施颖</t>
  </si>
  <si>
    <t>唐澜</t>
  </si>
  <si>
    <t>计244</t>
  </si>
  <si>
    <t>苗雨轩</t>
  </si>
  <si>
    <t>张锦阳</t>
  </si>
  <si>
    <t>范奕涵</t>
  </si>
  <si>
    <t>占仕杰</t>
  </si>
  <si>
    <t>詹毅辉</t>
  </si>
  <si>
    <t>吕力玮</t>
  </si>
  <si>
    <t>是</t>
  </si>
  <si>
    <t>体测成绩不合格</t>
  </si>
  <si>
    <t>研究与创新奖</t>
  </si>
  <si>
    <t>2442110067</t>
  </si>
  <si>
    <t>陈乾</t>
  </si>
  <si>
    <t>李广春</t>
  </si>
  <si>
    <t>尤智慧</t>
  </si>
  <si>
    <t>2306110059</t>
  </si>
  <si>
    <t>邱珊珊</t>
  </si>
  <si>
    <t>李思惠</t>
  </si>
  <si>
    <t>三等奖学金</t>
  </si>
  <si>
    <t>孙婕雅</t>
  </si>
  <si>
    <t>江明俊</t>
  </si>
  <si>
    <t>肖苏涵</t>
  </si>
  <si>
    <t>李源</t>
  </si>
  <si>
    <t>2442110084</t>
  </si>
  <si>
    <t>熊远隆</t>
  </si>
  <si>
    <t>冯云亮</t>
  </si>
  <si>
    <t>2442110064</t>
  </si>
  <si>
    <t>智谨妍</t>
  </si>
  <si>
    <t>赵保亮</t>
  </si>
  <si>
    <t>2442110062</t>
  </si>
  <si>
    <t>杨欣怡</t>
  </si>
  <si>
    <t>2310110035</t>
  </si>
  <si>
    <t>明月</t>
  </si>
  <si>
    <t>2442110079</t>
  </si>
  <si>
    <t>孙大力</t>
  </si>
  <si>
    <t>李宇航</t>
  </si>
  <si>
    <t>程一博</t>
  </si>
  <si>
    <t>朱剑</t>
  </si>
  <si>
    <t>董晔</t>
  </si>
  <si>
    <t>吴懿</t>
  </si>
  <si>
    <t>体育成绩不合格</t>
  </si>
  <si>
    <t>郭志浩</t>
  </si>
  <si>
    <t>张可</t>
  </si>
  <si>
    <t>李苗苗</t>
  </si>
  <si>
    <t>郑皓宇</t>
  </si>
  <si>
    <t>李汶轩</t>
  </si>
  <si>
    <t>仇天赐</t>
  </si>
  <si>
    <t>龙俊澎</t>
  </si>
  <si>
    <t>2208110039</t>
  </si>
  <si>
    <t>王钰</t>
  </si>
  <si>
    <t>徐利豪</t>
  </si>
  <si>
    <t>张奕</t>
  </si>
  <si>
    <t>袁颂苏</t>
  </si>
  <si>
    <t>卢民臻</t>
  </si>
  <si>
    <t>2442110061</t>
  </si>
  <si>
    <t>宋司琪</t>
  </si>
  <si>
    <t>范秀珠</t>
  </si>
  <si>
    <t>陈跃</t>
  </si>
  <si>
    <t>2433110240</t>
  </si>
  <si>
    <t>朱弈帆</t>
  </si>
  <si>
    <t>顾凯成</t>
  </si>
  <si>
    <t>许欣奕</t>
  </si>
  <si>
    <t>梁鹤潆</t>
  </si>
  <si>
    <t>2442110073</t>
  </si>
  <si>
    <t>李浩宇</t>
  </si>
  <si>
    <t>屈宏翔</t>
  </si>
  <si>
    <t>杨旭东</t>
  </si>
  <si>
    <t>2442110078</t>
  </si>
  <si>
    <t>施凯文</t>
  </si>
  <si>
    <t>2442110063</t>
  </si>
  <si>
    <t>禹优</t>
  </si>
  <si>
    <t>庄智暄</t>
  </si>
  <si>
    <t>杨译</t>
  </si>
  <si>
    <t>刘恒康</t>
  </si>
  <si>
    <t>魏之凯</t>
  </si>
  <si>
    <t>邹钱垒</t>
  </si>
  <si>
    <t>陈志炜</t>
  </si>
  <si>
    <t>缪吴杰</t>
  </si>
  <si>
    <t>-0.5</t>
  </si>
  <si>
    <t>陈宇璠</t>
  </si>
  <si>
    <t>刘双翔</t>
  </si>
  <si>
    <t>张子杰</t>
  </si>
  <si>
    <t>2442110060</t>
  </si>
  <si>
    <t xml:space="preserve"> 孟芷伊</t>
  </si>
  <si>
    <t>2442110082</t>
  </si>
  <si>
    <t>涂怀泽</t>
  </si>
  <si>
    <t>周子骁</t>
  </si>
  <si>
    <t>钱俊辰</t>
  </si>
  <si>
    <t>沈俊杰</t>
  </si>
  <si>
    <t>张帅</t>
  </si>
  <si>
    <t>2442110071</t>
  </si>
  <si>
    <t>胡天明</t>
  </si>
  <si>
    <t>陈娇颖</t>
  </si>
  <si>
    <t>彭爱辉</t>
  </si>
  <si>
    <t>杨吉贵</t>
  </si>
  <si>
    <t>牟建峰</t>
  </si>
  <si>
    <t>张博文</t>
  </si>
  <si>
    <t>2442110081</t>
  </si>
  <si>
    <t>谭冬哲</t>
  </si>
  <si>
    <t>钱思睿</t>
  </si>
  <si>
    <t>陈立浩</t>
  </si>
  <si>
    <t>陈修烨</t>
  </si>
  <si>
    <t>2442110070</t>
  </si>
  <si>
    <t>胡乐成</t>
  </si>
  <si>
    <t>2442110068</t>
  </si>
  <si>
    <t>陈杨</t>
  </si>
  <si>
    <t>孟致远</t>
  </si>
  <si>
    <t>+0.5</t>
  </si>
  <si>
    <t>-4.75</t>
  </si>
  <si>
    <t>2442110080</t>
  </si>
  <si>
    <t>孙宇豪</t>
  </si>
  <si>
    <t>吴卓阳</t>
  </si>
  <si>
    <t>许文</t>
  </si>
  <si>
    <t>朱子睿</t>
  </si>
  <si>
    <t>2442110074G</t>
  </si>
  <si>
    <t>梁宝滨</t>
  </si>
  <si>
    <t>2442110087</t>
  </si>
  <si>
    <t>赵鑫</t>
  </si>
  <si>
    <t>刘钰</t>
  </si>
  <si>
    <t>郑杨硕</t>
  </si>
  <si>
    <t>周峻威</t>
  </si>
  <si>
    <t>项光敏</t>
  </si>
  <si>
    <t>龚奕帆</t>
  </si>
  <si>
    <t>董泽旭</t>
  </si>
  <si>
    <t>于家卫</t>
  </si>
  <si>
    <t>2442110072</t>
  </si>
  <si>
    <t>贾栋铭</t>
  </si>
  <si>
    <t>2433110190</t>
  </si>
  <si>
    <t>邹林哲</t>
  </si>
  <si>
    <t>2442110088</t>
  </si>
  <si>
    <t>周尔豪</t>
  </si>
  <si>
    <t>谭佩珊</t>
  </si>
  <si>
    <t>2442110083</t>
  </si>
  <si>
    <t>王童</t>
  </si>
  <si>
    <t>戚铭宇</t>
  </si>
  <si>
    <t>滕政</t>
  </si>
  <si>
    <t>于鹏程</t>
  </si>
  <si>
    <t>-1.5</t>
  </si>
  <si>
    <t>孙经纬</t>
  </si>
  <si>
    <t>2442110069</t>
  </si>
  <si>
    <t>冯千泰</t>
  </si>
  <si>
    <t>2442110076</t>
  </si>
  <si>
    <t>马俊杰</t>
  </si>
  <si>
    <t>2442110077</t>
  </si>
  <si>
    <t>邵永鑫</t>
  </si>
  <si>
    <t>2442110052G</t>
  </si>
  <si>
    <t>易彦圻</t>
  </si>
  <si>
    <t>陈僖睿</t>
  </si>
  <si>
    <t>吴琪</t>
  </si>
  <si>
    <t>葛紫珊</t>
  </si>
  <si>
    <t>蔡陈俊</t>
  </si>
  <si>
    <t>曹钟振</t>
  </si>
  <si>
    <t>-1.1</t>
  </si>
  <si>
    <t>张海粟</t>
  </si>
  <si>
    <t>陈炜东</t>
  </si>
  <si>
    <t>曾炙涵</t>
  </si>
  <si>
    <t>2442110058G</t>
  </si>
  <si>
    <t>庄振</t>
  </si>
  <si>
    <t>2442110086</t>
  </si>
  <si>
    <t>于周洲</t>
  </si>
  <si>
    <t>季伟</t>
  </si>
  <si>
    <t>张季浩</t>
  </si>
  <si>
    <t>2442110085</t>
  </si>
  <si>
    <t>杨有豪</t>
  </si>
  <si>
    <t>骆林通</t>
  </si>
  <si>
    <t>徐陈坤</t>
  </si>
  <si>
    <t>王子易</t>
  </si>
  <si>
    <t>唐邵宇</t>
  </si>
  <si>
    <t>龙光辉</t>
  </si>
  <si>
    <t>-4.5</t>
  </si>
  <si>
    <t>-10</t>
  </si>
  <si>
    <t>闫梓轩</t>
  </si>
  <si>
    <t>填表说明：</t>
  </si>
  <si>
    <t>1.请勿变动表格格式。</t>
  </si>
  <si>
    <t>2.专业、年级、班级、学号、姓名请采用教务信息系统中导出的个人基本信息，勿手工输入，避免产生错误。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</si>
  <si>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</si>
  <si>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4.综合测评排名符合优秀学生奖学金评比条件，但因“德育分未达标”、“课程考核不合格”或者“体育成绩不合格”等不符合者请在“奖学金等级”一栏进行标注。</t>
  </si>
  <si>
    <t>5.是否有不及格课程，指的是成绩单中列入综测范围的科目是否有不及格，请填写是或者否。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</si>
</sst>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等线"/>
      <charset val="134"/>
      <scheme val="minor"/>
    </font>
    <font>
      <b/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9"/>
      <name val="仿宋"/>
      <charset val="134"/>
    </font>
    <font>
      <sz val="11"/>
      <name val="黑体"/>
      <charset val="134"/>
    </font>
    <font>
      <sz val="12"/>
      <name val="仿宋"/>
      <charset val="134"/>
    </font>
    <font>
      <sz val="10"/>
      <color rgb="FFFF0000"/>
      <name val="宋体"/>
      <charset val="134"/>
    </font>
    <font>
      <sz val="12"/>
      <name val="Times New Roman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1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3" xfId="0" applyFill="1" applyBorder="1">
      <alignment vertical="center"/>
    </xf>
    <xf numFmtId="0" fontId="0" fillId="0" borderId="7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3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45"/>
  <sheetViews>
    <sheetView tabSelected="1" view="pageBreakPreview" zoomScaleNormal="100" topLeftCell="A58" workbookViewId="0">
      <selection activeCell="F23" sqref="F23"/>
    </sheetView>
  </sheetViews>
  <sheetFormatPr defaultColWidth="9" defaultRowHeight="14.25"/>
  <cols>
    <col min="1" max="1" width="16.4166666666667" customWidth="1"/>
    <col min="2" max="2" width="12.375" customWidth="1"/>
    <col min="3" max="4" width="6.125" customWidth="1"/>
    <col min="5" max="5" width="10.4166666666667" customWidth="1"/>
    <col min="6" max="6" width="6.625" customWidth="1"/>
    <col min="7" max="21" width="6.125" customWidth="1"/>
    <col min="22" max="22" width="6.125" style="2" customWidth="1"/>
    <col min="23" max="24" width="6.125" customWidth="1"/>
    <col min="25" max="27" width="7.625" customWidth="1"/>
    <col min="28" max="28" width="9.875" customWidth="1"/>
    <col min="29" max="29" width="10.375" customWidth="1"/>
    <col min="31" max="31" width="10.25" customWidth="1"/>
  </cols>
  <sheetData>
    <row r="1" spans="1:30">
      <c r="A1" s="3" t="s">
        <v>0</v>
      </c>
      <c r="B1" s="3"/>
      <c r="C1" s="4"/>
      <c r="D1" s="5"/>
      <c r="E1" s="5"/>
      <c r="F1" s="5"/>
      <c r="G1" s="6"/>
      <c r="H1" s="7"/>
      <c r="I1" s="6"/>
      <c r="J1" s="6"/>
      <c r="K1" s="7"/>
      <c r="L1" s="7"/>
      <c r="M1" s="6"/>
      <c r="N1" s="7"/>
      <c r="O1" s="6"/>
      <c r="P1" s="29"/>
      <c r="Q1" s="29"/>
      <c r="R1" s="5"/>
      <c r="S1" s="32"/>
      <c r="T1" s="33"/>
      <c r="U1" s="7"/>
      <c r="V1" s="7"/>
      <c r="W1" s="7"/>
      <c r="X1" s="5"/>
      <c r="Y1" s="5"/>
      <c r="Z1" s="5"/>
      <c r="AA1" s="5"/>
      <c r="AB1" s="5"/>
      <c r="AC1" s="5"/>
      <c r="AD1" s="5"/>
    </row>
    <row r="2" ht="18.75" spans="1:3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ht="15.75" spans="1:30">
      <c r="A3" s="9" t="s">
        <v>2</v>
      </c>
      <c r="B3" s="9"/>
      <c r="C3" s="9" t="s">
        <v>3</v>
      </c>
      <c r="D3" s="10"/>
      <c r="E3" s="11"/>
      <c r="F3" s="11"/>
      <c r="G3" s="11"/>
      <c r="H3" s="12"/>
      <c r="I3" s="10"/>
      <c r="J3" s="12"/>
      <c r="K3" s="12"/>
      <c r="L3" s="10"/>
      <c r="M3" s="10"/>
      <c r="N3" s="12"/>
      <c r="O3" s="10"/>
      <c r="P3" s="30"/>
      <c r="Q3" s="34"/>
      <c r="R3" s="30"/>
      <c r="S3" s="35"/>
      <c r="T3" s="30"/>
      <c r="U3" s="30"/>
      <c r="V3" s="36"/>
      <c r="W3" s="34"/>
      <c r="X3" s="9" t="s">
        <v>4</v>
      </c>
      <c r="Y3" s="34"/>
      <c r="Z3" s="34"/>
      <c r="AA3" s="34"/>
      <c r="AB3" s="34"/>
      <c r="AC3" s="34"/>
      <c r="AD3" s="34"/>
    </row>
    <row r="4" ht="45" customHeight="1" spans="1:30">
      <c r="A4" s="13" t="s">
        <v>5</v>
      </c>
      <c r="B4" s="13" t="s">
        <v>6</v>
      </c>
      <c r="C4" s="14" t="s">
        <v>7</v>
      </c>
      <c r="D4" s="15" t="s">
        <v>8</v>
      </c>
      <c r="E4" s="15" t="s">
        <v>9</v>
      </c>
      <c r="F4" s="15" t="s">
        <v>10</v>
      </c>
      <c r="G4" s="16" t="s">
        <v>11</v>
      </c>
      <c r="H4" s="17" t="s">
        <v>12</v>
      </c>
      <c r="I4" s="16" t="s">
        <v>13</v>
      </c>
      <c r="J4" s="16" t="s">
        <v>14</v>
      </c>
      <c r="K4" s="17" t="s">
        <v>15</v>
      </c>
      <c r="L4" s="17" t="s">
        <v>16</v>
      </c>
      <c r="M4" s="16" t="s">
        <v>17</v>
      </c>
      <c r="N4" s="17" t="s">
        <v>18</v>
      </c>
      <c r="O4" s="16" t="s">
        <v>19</v>
      </c>
      <c r="P4" s="16" t="s">
        <v>20</v>
      </c>
      <c r="Q4" s="17" t="s">
        <v>21</v>
      </c>
      <c r="R4" s="16" t="s">
        <v>22</v>
      </c>
      <c r="S4" s="16" t="s">
        <v>23</v>
      </c>
      <c r="T4" s="17" t="s">
        <v>24</v>
      </c>
      <c r="U4" s="16" t="s">
        <v>25</v>
      </c>
      <c r="V4" s="16" t="s">
        <v>26</v>
      </c>
      <c r="W4" s="16" t="s">
        <v>27</v>
      </c>
      <c r="X4" s="17" t="s">
        <v>28</v>
      </c>
      <c r="Y4" s="41" t="s">
        <v>29</v>
      </c>
      <c r="Z4" s="16" t="s">
        <v>30</v>
      </c>
      <c r="AA4" s="42" t="s">
        <v>31</v>
      </c>
      <c r="AB4" s="43" t="s">
        <v>32</v>
      </c>
      <c r="AC4" s="43" t="s">
        <v>33</v>
      </c>
      <c r="AD4" s="44" t="s">
        <v>34</v>
      </c>
    </row>
    <row r="5" ht="14" customHeight="1" spans="1:30">
      <c r="A5" s="18" t="s">
        <v>35</v>
      </c>
      <c r="B5" s="19" t="s">
        <v>36</v>
      </c>
      <c r="C5" s="20">
        <v>2024</v>
      </c>
      <c r="D5" s="21" t="s">
        <v>37</v>
      </c>
      <c r="E5" s="22">
        <v>2442110031</v>
      </c>
      <c r="F5" s="22" t="s">
        <v>38</v>
      </c>
      <c r="G5" s="23">
        <v>90</v>
      </c>
      <c r="H5" s="24">
        <f>I5-G5</f>
        <v>6.95</v>
      </c>
      <c r="I5" s="24">
        <f>90+0.2+1.5+1+0.5+1.5+1.5+0.75</f>
        <v>96.95</v>
      </c>
      <c r="J5" s="24">
        <f>L5-0.25-0.125-0.25</f>
        <v>93.282</v>
      </c>
      <c r="K5" s="24">
        <f>L5-J5</f>
        <v>0.625</v>
      </c>
      <c r="L5" s="24">
        <f>93.382+0.25+0.25+0.025</f>
        <v>93.907</v>
      </c>
      <c r="M5" s="24">
        <v>87.625</v>
      </c>
      <c r="N5" s="24">
        <v>3.125</v>
      </c>
      <c r="O5" s="24">
        <f>M5+N5</f>
        <v>90.75</v>
      </c>
      <c r="P5" s="24">
        <v>60</v>
      </c>
      <c r="Q5" s="23">
        <v>4.5</v>
      </c>
      <c r="R5" s="23">
        <v>64.5</v>
      </c>
      <c r="S5" s="23">
        <v>60</v>
      </c>
      <c r="T5" s="24">
        <v>10.5</v>
      </c>
      <c r="U5" s="24">
        <v>70.5</v>
      </c>
      <c r="V5" s="24">
        <f>I5*0.1+L5*0.75+O5*0.05+R5*0.05+U5*0.05</f>
        <v>91.41275</v>
      </c>
      <c r="W5" s="21">
        <v>1</v>
      </c>
      <c r="X5" s="37">
        <v>1</v>
      </c>
      <c r="Y5" s="21" t="s">
        <v>39</v>
      </c>
      <c r="Z5" s="20">
        <v>135</v>
      </c>
      <c r="AA5" s="26" t="s">
        <v>40</v>
      </c>
      <c r="AB5" s="20"/>
      <c r="AC5" s="19" t="s">
        <v>41</v>
      </c>
      <c r="AD5" s="45"/>
    </row>
    <row r="6" ht="14" customHeight="1" spans="1:30">
      <c r="A6" s="18" t="s">
        <v>35</v>
      </c>
      <c r="B6" s="20" t="s">
        <v>36</v>
      </c>
      <c r="C6" s="19">
        <v>2024</v>
      </c>
      <c r="D6" s="19" t="s">
        <v>42</v>
      </c>
      <c r="E6" s="19">
        <v>2442110094</v>
      </c>
      <c r="F6" s="18" t="s">
        <v>43</v>
      </c>
      <c r="G6" s="18">
        <v>90</v>
      </c>
      <c r="H6" s="18">
        <v>5.1</v>
      </c>
      <c r="I6" s="18">
        <v>95.1</v>
      </c>
      <c r="J6" s="18">
        <v>91.225</v>
      </c>
      <c r="K6" s="18">
        <v>1.77</v>
      </c>
      <c r="L6" s="28">
        <v>93.1</v>
      </c>
      <c r="M6" s="28">
        <v>85.8</v>
      </c>
      <c r="N6" s="28">
        <v>0</v>
      </c>
      <c r="O6" s="18">
        <v>85.8</v>
      </c>
      <c r="P6" s="18">
        <v>60</v>
      </c>
      <c r="Q6" s="18">
        <v>0</v>
      </c>
      <c r="R6" s="18">
        <v>60</v>
      </c>
      <c r="S6" s="18">
        <v>60</v>
      </c>
      <c r="T6" s="18">
        <v>10</v>
      </c>
      <c r="U6" s="28">
        <v>70</v>
      </c>
      <c r="V6" s="18">
        <f>I6*0.1+L6*0.75+O6*0.05+R6*0.05+U6*0.05</f>
        <v>90.125</v>
      </c>
      <c r="W6" s="21">
        <v>2</v>
      </c>
      <c r="X6" s="38">
        <v>3</v>
      </c>
      <c r="Y6" s="18" t="s">
        <v>39</v>
      </c>
      <c r="Z6" s="20">
        <v>135</v>
      </c>
      <c r="AA6" s="26" t="s">
        <v>40</v>
      </c>
      <c r="AB6" s="46"/>
      <c r="AC6" s="27" t="s">
        <v>44</v>
      </c>
      <c r="AD6" s="47"/>
    </row>
    <row r="7" s="1" customFormat="1" ht="14" customHeight="1" spans="1:30">
      <c r="A7" s="25" t="s">
        <v>35</v>
      </c>
      <c r="B7" s="26" t="s">
        <v>36</v>
      </c>
      <c r="C7" s="26">
        <v>2024</v>
      </c>
      <c r="D7" s="27" t="s">
        <v>45</v>
      </c>
      <c r="E7" s="26" t="s">
        <v>46</v>
      </c>
      <c r="F7" s="26" t="s">
        <v>47</v>
      </c>
      <c r="G7" s="25">
        <v>89</v>
      </c>
      <c r="H7" s="25">
        <v>5.8</v>
      </c>
      <c r="I7" s="25">
        <v>94.8</v>
      </c>
      <c r="J7" s="25">
        <v>91.2352941176471</v>
      </c>
      <c r="K7" s="25">
        <v>0.91</v>
      </c>
      <c r="L7" s="25">
        <v>92.15</v>
      </c>
      <c r="M7" s="25">
        <v>87.55</v>
      </c>
      <c r="N7" s="25">
        <v>0</v>
      </c>
      <c r="O7" s="25">
        <v>87.55</v>
      </c>
      <c r="P7" s="25">
        <v>60</v>
      </c>
      <c r="Q7" s="25">
        <v>0</v>
      </c>
      <c r="R7" s="25">
        <v>60</v>
      </c>
      <c r="S7" s="25">
        <v>60</v>
      </c>
      <c r="T7" s="25">
        <v>10</v>
      </c>
      <c r="U7" s="25">
        <v>70</v>
      </c>
      <c r="V7" s="25">
        <v>89.47</v>
      </c>
      <c r="W7" s="21">
        <v>3</v>
      </c>
      <c r="X7" s="39">
        <v>2</v>
      </c>
      <c r="Y7" s="25" t="s">
        <v>39</v>
      </c>
      <c r="Z7" s="39">
        <v>135</v>
      </c>
      <c r="AA7" s="26" t="s">
        <v>40</v>
      </c>
      <c r="AB7" s="48"/>
      <c r="AC7" s="27" t="s">
        <v>41</v>
      </c>
      <c r="AD7" s="49"/>
    </row>
    <row r="8" ht="14" customHeight="1" spans="1:30">
      <c r="A8" s="18" t="s">
        <v>35</v>
      </c>
      <c r="B8" s="19" t="s">
        <v>36</v>
      </c>
      <c r="C8" s="20">
        <v>2024</v>
      </c>
      <c r="D8" s="20" t="s">
        <v>37</v>
      </c>
      <c r="E8" s="19">
        <v>2306110223</v>
      </c>
      <c r="F8" s="19" t="s">
        <v>48</v>
      </c>
      <c r="G8" s="28">
        <v>90</v>
      </c>
      <c r="H8" s="18">
        <f>I8-G8</f>
        <v>2.25</v>
      </c>
      <c r="I8" s="18">
        <f>G8+0.75+1.5</f>
        <v>92.25</v>
      </c>
      <c r="J8" s="18">
        <f>L8-0.5</f>
        <v>91.179</v>
      </c>
      <c r="K8" s="18">
        <f>L8-J8</f>
        <v>0.5</v>
      </c>
      <c r="L8" s="18">
        <f>91.179+0.5</f>
        <v>91.679</v>
      </c>
      <c r="M8" s="18">
        <v>89.1</v>
      </c>
      <c r="N8" s="18">
        <v>2.875</v>
      </c>
      <c r="O8" s="18">
        <f>M8+N8</f>
        <v>91.975</v>
      </c>
      <c r="P8" s="18">
        <v>60</v>
      </c>
      <c r="Q8" s="28">
        <v>0</v>
      </c>
      <c r="R8" s="28">
        <v>60</v>
      </c>
      <c r="S8" s="28">
        <v>60</v>
      </c>
      <c r="T8" s="18">
        <v>10</v>
      </c>
      <c r="U8" s="18">
        <v>70</v>
      </c>
      <c r="V8" s="18">
        <f>I8*0.1+L8*0.75+O8*0.05+R8*0.05+U8*0.05</f>
        <v>89.083</v>
      </c>
      <c r="W8" s="21">
        <v>4</v>
      </c>
      <c r="X8" s="38">
        <v>4</v>
      </c>
      <c r="Y8" s="20" t="s">
        <v>39</v>
      </c>
      <c r="Z8" s="20">
        <v>135</v>
      </c>
      <c r="AA8" s="26" t="s">
        <v>40</v>
      </c>
      <c r="AB8" s="20"/>
      <c r="AC8" s="19" t="s">
        <v>49</v>
      </c>
      <c r="AD8" s="45"/>
    </row>
    <row r="9" s="1" customFormat="1" ht="14" customHeight="1" spans="1:30">
      <c r="A9" s="25" t="s">
        <v>35</v>
      </c>
      <c r="B9" s="26" t="s">
        <v>36</v>
      </c>
      <c r="C9" s="27">
        <v>2024</v>
      </c>
      <c r="D9" s="27" t="s">
        <v>42</v>
      </c>
      <c r="E9" s="27">
        <v>2330110238</v>
      </c>
      <c r="F9" s="25" t="s">
        <v>50</v>
      </c>
      <c r="G9" s="25">
        <v>90</v>
      </c>
      <c r="H9" s="25">
        <v>3.5</v>
      </c>
      <c r="I9" s="25">
        <v>93.5</v>
      </c>
      <c r="J9" s="25">
        <v>90.698</v>
      </c>
      <c r="K9" s="25">
        <v>0.5</v>
      </c>
      <c r="L9" s="31">
        <v>91.198</v>
      </c>
      <c r="M9" s="31">
        <v>86.2</v>
      </c>
      <c r="N9" s="31">
        <v>0</v>
      </c>
      <c r="O9" s="25">
        <v>86.2</v>
      </c>
      <c r="P9" s="25">
        <v>60</v>
      </c>
      <c r="Q9" s="25">
        <v>0</v>
      </c>
      <c r="R9" s="25">
        <v>60</v>
      </c>
      <c r="S9" s="25">
        <v>60</v>
      </c>
      <c r="T9" s="25">
        <v>10</v>
      </c>
      <c r="U9" s="31">
        <v>70</v>
      </c>
      <c r="V9" s="25">
        <f>I9*0.1+L9*0.75+O9*0.05+R9*0.05+U9*0.05</f>
        <v>88.5585</v>
      </c>
      <c r="W9" s="21">
        <v>5</v>
      </c>
      <c r="X9" s="39">
        <v>5</v>
      </c>
      <c r="Y9" s="25" t="s">
        <v>39</v>
      </c>
      <c r="Z9" s="26">
        <v>135</v>
      </c>
      <c r="AA9" s="26" t="s">
        <v>40</v>
      </c>
      <c r="AB9" s="26"/>
      <c r="AC9" s="27" t="s">
        <v>44</v>
      </c>
      <c r="AD9" s="49"/>
    </row>
    <row r="10" ht="14" customHeight="1" spans="1:30">
      <c r="A10" s="20" t="s">
        <v>35</v>
      </c>
      <c r="B10" s="20" t="s">
        <v>36</v>
      </c>
      <c r="C10" s="19">
        <v>2024</v>
      </c>
      <c r="D10" s="19" t="s">
        <v>45</v>
      </c>
      <c r="E10" s="19" t="s">
        <v>51</v>
      </c>
      <c r="F10" s="18" t="s">
        <v>52</v>
      </c>
      <c r="G10" s="18">
        <v>88</v>
      </c>
      <c r="H10" s="18">
        <v>4.25</v>
      </c>
      <c r="I10" s="18">
        <v>92.25</v>
      </c>
      <c r="J10" s="18">
        <v>90.1960784313726</v>
      </c>
      <c r="K10" s="18">
        <v>0.35</v>
      </c>
      <c r="L10" s="28">
        <v>90.5460784313726</v>
      </c>
      <c r="M10" s="28">
        <v>80.8</v>
      </c>
      <c r="N10" s="28">
        <v>0</v>
      </c>
      <c r="O10" s="18">
        <v>80.8</v>
      </c>
      <c r="P10" s="18">
        <v>60</v>
      </c>
      <c r="Q10" s="18">
        <v>1.5</v>
      </c>
      <c r="R10" s="18">
        <v>61.5</v>
      </c>
      <c r="S10" s="18">
        <v>60</v>
      </c>
      <c r="T10" s="18">
        <v>0</v>
      </c>
      <c r="U10" s="28">
        <v>70</v>
      </c>
      <c r="V10" s="18">
        <v>87.7795</v>
      </c>
      <c r="W10" s="21">
        <v>6</v>
      </c>
      <c r="X10" s="38">
        <v>6</v>
      </c>
      <c r="Y10" s="18" t="s">
        <v>39</v>
      </c>
      <c r="Z10" s="20">
        <v>135</v>
      </c>
      <c r="AA10" s="26" t="s">
        <v>40</v>
      </c>
      <c r="AB10" s="46"/>
      <c r="AC10" s="19" t="s">
        <v>49</v>
      </c>
      <c r="AD10" s="47"/>
    </row>
    <row r="11" ht="14" customHeight="1" spans="1:30">
      <c r="A11" s="18" t="s">
        <v>35</v>
      </c>
      <c r="B11" s="19" t="s">
        <v>36</v>
      </c>
      <c r="C11" s="20">
        <v>2024</v>
      </c>
      <c r="D11" s="20" t="s">
        <v>37</v>
      </c>
      <c r="E11" s="19">
        <v>2321110183</v>
      </c>
      <c r="F11" s="20" t="s">
        <v>53</v>
      </c>
      <c r="G11" s="28">
        <v>89</v>
      </c>
      <c r="H11" s="28">
        <f>I11-G11</f>
        <v>2.75</v>
      </c>
      <c r="I11" s="28">
        <f>89+0.5+1.5+0.75</f>
        <v>91.75</v>
      </c>
      <c r="J11" s="18">
        <f>L11-0.25</f>
        <v>90.186</v>
      </c>
      <c r="K11" s="18">
        <f>L11-J11</f>
        <v>0.25</v>
      </c>
      <c r="L11" s="18">
        <f>90.186+0.25</f>
        <v>90.436</v>
      </c>
      <c r="M11" s="18">
        <v>84</v>
      </c>
      <c r="N11" s="18">
        <v>0</v>
      </c>
      <c r="O11" s="18">
        <f>M11+N11</f>
        <v>84</v>
      </c>
      <c r="P11" s="18">
        <v>60</v>
      </c>
      <c r="Q11" s="18">
        <v>0</v>
      </c>
      <c r="R11" s="28">
        <v>60</v>
      </c>
      <c r="S11" s="28">
        <v>60</v>
      </c>
      <c r="T11" s="18">
        <v>10</v>
      </c>
      <c r="U11" s="18">
        <v>70</v>
      </c>
      <c r="V11" s="18">
        <f>I11*0.1+L11*0.75+O11*0.05+R11*0.05+U11*0.05</f>
        <v>87.702</v>
      </c>
      <c r="W11" s="21">
        <v>7</v>
      </c>
      <c r="X11" s="38">
        <v>7</v>
      </c>
      <c r="Y11" s="20" t="s">
        <v>39</v>
      </c>
      <c r="Z11" s="20">
        <v>135</v>
      </c>
      <c r="AA11" s="26" t="s">
        <v>54</v>
      </c>
      <c r="AB11" s="20"/>
      <c r="AC11" s="19" t="s">
        <v>49</v>
      </c>
      <c r="AD11" s="45"/>
    </row>
    <row r="12" ht="14" customHeight="1" spans="1:30">
      <c r="A12" s="18" t="s">
        <v>35</v>
      </c>
      <c r="B12" s="20" t="s">
        <v>36</v>
      </c>
      <c r="C12" s="19">
        <v>2024</v>
      </c>
      <c r="D12" s="19" t="s">
        <v>42</v>
      </c>
      <c r="E12" s="19">
        <v>2315110394</v>
      </c>
      <c r="F12" s="18" t="s">
        <v>55</v>
      </c>
      <c r="G12" s="18">
        <v>90</v>
      </c>
      <c r="H12" s="18">
        <v>6.5</v>
      </c>
      <c r="I12" s="18">
        <v>96.5</v>
      </c>
      <c r="J12" s="18">
        <v>87.157</v>
      </c>
      <c r="K12" s="18">
        <v>0.525</v>
      </c>
      <c r="L12" s="28">
        <v>87.682</v>
      </c>
      <c r="M12" s="28">
        <v>86</v>
      </c>
      <c r="N12" s="28">
        <v>1.5</v>
      </c>
      <c r="O12" s="18">
        <v>87.5</v>
      </c>
      <c r="P12" s="18">
        <v>60</v>
      </c>
      <c r="Q12" s="18">
        <v>4.5</v>
      </c>
      <c r="R12" s="18">
        <v>64.5</v>
      </c>
      <c r="S12" s="18">
        <v>60</v>
      </c>
      <c r="T12" s="18">
        <v>10</v>
      </c>
      <c r="U12" s="28">
        <v>70</v>
      </c>
      <c r="V12" s="18">
        <f>I12*0.1+L12*0.75+O12*0.05+R12*0.05+U12*0.05</f>
        <v>86.5115</v>
      </c>
      <c r="W12" s="21">
        <v>8</v>
      </c>
      <c r="X12" s="38">
        <v>14</v>
      </c>
      <c r="Y12" s="18" t="s">
        <v>39</v>
      </c>
      <c r="Z12" s="20">
        <v>135</v>
      </c>
      <c r="AA12" s="26" t="s">
        <v>54</v>
      </c>
      <c r="AB12" s="46"/>
      <c r="AC12" s="19"/>
      <c r="AD12" s="47"/>
    </row>
    <row r="13" s="1" customFormat="1" ht="14" customHeight="1" spans="1:30">
      <c r="A13" s="18" t="s">
        <v>35</v>
      </c>
      <c r="B13" s="19" t="s">
        <v>36</v>
      </c>
      <c r="C13" s="20">
        <v>2024</v>
      </c>
      <c r="D13" s="20" t="s">
        <v>37</v>
      </c>
      <c r="E13" s="19">
        <v>2442110032</v>
      </c>
      <c r="F13" s="19" t="s">
        <v>56</v>
      </c>
      <c r="G13" s="28">
        <v>89</v>
      </c>
      <c r="H13" s="18">
        <f>I13-G13</f>
        <v>4.84999999999999</v>
      </c>
      <c r="I13" s="18">
        <f>89+1.5+1.5+0.1+0.5+0.75+0.5</f>
        <v>93.85</v>
      </c>
      <c r="J13" s="18">
        <f>L13-0.25</f>
        <v>87.98</v>
      </c>
      <c r="K13" s="18">
        <f>L13-J13</f>
        <v>0.25</v>
      </c>
      <c r="L13" s="18">
        <f>87.98+0.25</f>
        <v>88.23</v>
      </c>
      <c r="M13" s="18">
        <f>163*0.25+81*0.5</f>
        <v>81.25</v>
      </c>
      <c r="N13" s="18">
        <v>0</v>
      </c>
      <c r="O13" s="18">
        <f>M13+N13</f>
        <v>81.25</v>
      </c>
      <c r="P13" s="18">
        <v>60</v>
      </c>
      <c r="Q13" s="28">
        <v>0</v>
      </c>
      <c r="R13" s="28">
        <v>60</v>
      </c>
      <c r="S13" s="28">
        <v>60</v>
      </c>
      <c r="T13" s="18">
        <v>10</v>
      </c>
      <c r="U13" s="18">
        <v>70</v>
      </c>
      <c r="V13" s="18">
        <f>I13*0.1+L13*0.75+O13*0.05+R13*0.05+U13*0.05</f>
        <v>86.12</v>
      </c>
      <c r="W13" s="21">
        <v>9</v>
      </c>
      <c r="X13" s="38">
        <v>9</v>
      </c>
      <c r="Y13" s="20" t="s">
        <v>39</v>
      </c>
      <c r="Z13" s="38">
        <v>135</v>
      </c>
      <c r="AA13" s="26" t="s">
        <v>54</v>
      </c>
      <c r="AB13" s="20"/>
      <c r="AC13" s="19" t="s">
        <v>49</v>
      </c>
      <c r="AD13" s="45"/>
    </row>
    <row r="14" ht="14" customHeight="1" spans="1:30">
      <c r="A14" s="18" t="s">
        <v>35</v>
      </c>
      <c r="B14" s="20" t="s">
        <v>36</v>
      </c>
      <c r="C14" s="19">
        <v>2024</v>
      </c>
      <c r="D14" s="19" t="s">
        <v>42</v>
      </c>
      <c r="E14" s="19">
        <v>2442110093</v>
      </c>
      <c r="F14" s="18" t="s">
        <v>57</v>
      </c>
      <c r="G14" s="18">
        <v>90</v>
      </c>
      <c r="H14" s="18">
        <v>5.06</v>
      </c>
      <c r="I14" s="18">
        <v>95.06</v>
      </c>
      <c r="J14" s="18">
        <v>87.627</v>
      </c>
      <c r="K14" s="18">
        <v>0.27</v>
      </c>
      <c r="L14" s="28">
        <v>87.897</v>
      </c>
      <c r="M14" s="28">
        <v>81.55</v>
      </c>
      <c r="N14" s="28">
        <v>0</v>
      </c>
      <c r="O14" s="18">
        <v>81.55</v>
      </c>
      <c r="P14" s="18">
        <v>60</v>
      </c>
      <c r="Q14" s="18">
        <v>0</v>
      </c>
      <c r="R14" s="18">
        <v>60</v>
      </c>
      <c r="S14" s="18">
        <v>60</v>
      </c>
      <c r="T14" s="18">
        <v>10</v>
      </c>
      <c r="U14" s="28">
        <v>70</v>
      </c>
      <c r="V14" s="18">
        <f>I14*0.1+L14*0.75+O14*0.05+R14*0.05+U14*0.05</f>
        <v>86.00625</v>
      </c>
      <c r="W14" s="21">
        <v>10</v>
      </c>
      <c r="X14" s="38">
        <v>13</v>
      </c>
      <c r="Y14" s="18" t="s">
        <v>39</v>
      </c>
      <c r="Z14" s="20">
        <v>135</v>
      </c>
      <c r="AA14" s="26" t="s">
        <v>54</v>
      </c>
      <c r="AB14" s="46"/>
      <c r="AC14" s="19" t="s">
        <v>49</v>
      </c>
      <c r="AD14" s="47"/>
    </row>
    <row r="15" ht="14" customHeight="1" spans="1:30">
      <c r="A15" s="27" t="s">
        <v>35</v>
      </c>
      <c r="B15" s="27" t="s">
        <v>36</v>
      </c>
      <c r="C15" s="26">
        <v>2024</v>
      </c>
      <c r="D15" s="26" t="s">
        <v>58</v>
      </c>
      <c r="E15" s="26">
        <v>2433110092</v>
      </c>
      <c r="F15" s="26" t="s">
        <v>59</v>
      </c>
      <c r="G15" s="25">
        <v>89.86</v>
      </c>
      <c r="H15" s="25">
        <v>0.25</v>
      </c>
      <c r="I15" s="25">
        <v>90.10714286</v>
      </c>
      <c r="J15" s="25">
        <v>89.443</v>
      </c>
      <c r="K15" s="25">
        <v>0.25</v>
      </c>
      <c r="L15" s="25">
        <v>89.693</v>
      </c>
      <c r="M15" s="25">
        <v>70.05</v>
      </c>
      <c r="N15" s="25">
        <v>0</v>
      </c>
      <c r="O15" s="25">
        <v>70.05</v>
      </c>
      <c r="P15" s="25">
        <v>60</v>
      </c>
      <c r="Q15" s="25">
        <v>0</v>
      </c>
      <c r="R15" s="25">
        <v>60</v>
      </c>
      <c r="S15" s="25">
        <v>60</v>
      </c>
      <c r="T15" s="25">
        <v>0</v>
      </c>
      <c r="U15" s="25">
        <v>60</v>
      </c>
      <c r="V15" s="31">
        <v>85.782964286</v>
      </c>
      <c r="W15" s="21">
        <v>11</v>
      </c>
      <c r="X15" s="40">
        <v>8</v>
      </c>
      <c r="Y15" s="27" t="s">
        <v>39</v>
      </c>
      <c r="Z15" s="50">
        <v>135</v>
      </c>
      <c r="AA15" s="26" t="s">
        <v>54</v>
      </c>
      <c r="AB15" s="46"/>
      <c r="AC15" s="19" t="s">
        <v>49</v>
      </c>
      <c r="AD15" s="47"/>
    </row>
    <row r="16" ht="14" customHeight="1" spans="1:30">
      <c r="A16" s="18" t="s">
        <v>35</v>
      </c>
      <c r="B16" s="20" t="s">
        <v>36</v>
      </c>
      <c r="C16" s="19">
        <v>2024</v>
      </c>
      <c r="D16" s="19" t="s">
        <v>42</v>
      </c>
      <c r="E16" s="19">
        <v>2332110332</v>
      </c>
      <c r="F16" s="18" t="s">
        <v>60</v>
      </c>
      <c r="G16" s="18">
        <v>90</v>
      </c>
      <c r="H16" s="18">
        <v>7</v>
      </c>
      <c r="I16" s="18">
        <v>97</v>
      </c>
      <c r="J16" s="18">
        <v>86.578</v>
      </c>
      <c r="K16" s="18">
        <v>1.2</v>
      </c>
      <c r="L16" s="28">
        <v>87.778</v>
      </c>
      <c r="M16" s="28">
        <v>66.6</v>
      </c>
      <c r="N16" s="28">
        <v>0</v>
      </c>
      <c r="O16" s="18">
        <v>66.6</v>
      </c>
      <c r="P16" s="18">
        <v>60</v>
      </c>
      <c r="Q16" s="18">
        <v>6</v>
      </c>
      <c r="R16" s="18">
        <v>66</v>
      </c>
      <c r="S16" s="18">
        <v>60</v>
      </c>
      <c r="T16" s="18">
        <v>10</v>
      </c>
      <c r="U16" s="28">
        <v>70</v>
      </c>
      <c r="V16" s="18">
        <f>I16*0.1+L16*0.75+O16*0.05+R16*0.05+U16*0.05</f>
        <v>85.6635</v>
      </c>
      <c r="W16" s="21">
        <v>12</v>
      </c>
      <c r="X16" s="38">
        <v>17</v>
      </c>
      <c r="Y16" s="18" t="s">
        <v>39</v>
      </c>
      <c r="Z16" s="20">
        <v>135</v>
      </c>
      <c r="AA16" s="26" t="s">
        <v>54</v>
      </c>
      <c r="AB16" s="46"/>
      <c r="AC16" s="19"/>
      <c r="AD16" s="47"/>
    </row>
    <row r="17" ht="14" customHeight="1" spans="1:30">
      <c r="A17" s="27" t="s">
        <v>35</v>
      </c>
      <c r="B17" s="27" t="s">
        <v>36</v>
      </c>
      <c r="C17" s="26">
        <v>2024</v>
      </c>
      <c r="D17" s="26" t="s">
        <v>58</v>
      </c>
      <c r="E17" s="26">
        <v>2442110119</v>
      </c>
      <c r="F17" s="26" t="s">
        <v>61</v>
      </c>
      <c r="G17" s="25">
        <v>89.83</v>
      </c>
      <c r="H17" s="25">
        <v>1.55</v>
      </c>
      <c r="I17" s="25">
        <v>91.38333333</v>
      </c>
      <c r="J17" s="25">
        <v>86.882</v>
      </c>
      <c r="K17" s="25">
        <v>0.25</v>
      </c>
      <c r="L17" s="25">
        <v>87.132</v>
      </c>
      <c r="M17" s="25">
        <v>87.45</v>
      </c>
      <c r="N17" s="25">
        <v>0</v>
      </c>
      <c r="O17" s="25">
        <v>87.45</v>
      </c>
      <c r="P17" s="25">
        <v>60</v>
      </c>
      <c r="Q17" s="25">
        <v>2</v>
      </c>
      <c r="R17" s="25">
        <v>62</v>
      </c>
      <c r="S17" s="25">
        <v>60</v>
      </c>
      <c r="T17" s="25">
        <v>10</v>
      </c>
      <c r="U17" s="25">
        <v>70</v>
      </c>
      <c r="V17" s="31">
        <v>85.459833333</v>
      </c>
      <c r="W17" s="21">
        <v>13</v>
      </c>
      <c r="X17" s="40">
        <v>15</v>
      </c>
      <c r="Y17" s="27" t="s">
        <v>39</v>
      </c>
      <c r="Z17" s="50">
        <v>135</v>
      </c>
      <c r="AA17" s="26" t="s">
        <v>54</v>
      </c>
      <c r="AB17" s="46"/>
      <c r="AC17" s="46"/>
      <c r="AD17" s="47"/>
    </row>
    <row r="18" ht="14" customHeight="1" spans="1:30">
      <c r="A18" s="27" t="s">
        <v>35</v>
      </c>
      <c r="B18" s="27" t="s">
        <v>36</v>
      </c>
      <c r="C18" s="26">
        <v>2024</v>
      </c>
      <c r="D18" s="26" t="s">
        <v>58</v>
      </c>
      <c r="E18" s="26">
        <v>2317110256</v>
      </c>
      <c r="F18" s="26" t="s">
        <v>62</v>
      </c>
      <c r="G18" s="25">
        <v>89.86</v>
      </c>
      <c r="H18" s="25">
        <v>-0.95</v>
      </c>
      <c r="I18" s="25">
        <v>88.90714286</v>
      </c>
      <c r="J18" s="25">
        <v>87.735</v>
      </c>
      <c r="K18" s="25">
        <v>1.13</v>
      </c>
      <c r="L18" s="25">
        <v>88.865</v>
      </c>
      <c r="M18" s="25">
        <v>74.45</v>
      </c>
      <c r="N18" s="25">
        <v>0</v>
      </c>
      <c r="O18" s="25">
        <v>74.45</v>
      </c>
      <c r="P18" s="25">
        <v>60</v>
      </c>
      <c r="Q18" s="25">
        <v>0</v>
      </c>
      <c r="R18" s="25">
        <v>60</v>
      </c>
      <c r="S18" s="25">
        <v>60</v>
      </c>
      <c r="T18" s="25">
        <v>0</v>
      </c>
      <c r="U18" s="25">
        <v>60</v>
      </c>
      <c r="V18" s="31">
        <v>85.261964286</v>
      </c>
      <c r="W18" s="21">
        <v>14</v>
      </c>
      <c r="X18" s="40">
        <v>11</v>
      </c>
      <c r="Y18" s="27" t="s">
        <v>39</v>
      </c>
      <c r="Z18" s="50">
        <v>135</v>
      </c>
      <c r="AA18" s="26" t="s">
        <v>54</v>
      </c>
      <c r="AB18" s="46"/>
      <c r="AC18" s="19" t="s">
        <v>49</v>
      </c>
      <c r="AD18" s="47"/>
    </row>
    <row r="19" ht="14" customHeight="1" spans="1:30">
      <c r="A19" s="27" t="s">
        <v>35</v>
      </c>
      <c r="B19" s="27" t="s">
        <v>36</v>
      </c>
      <c r="C19" s="26">
        <v>2024</v>
      </c>
      <c r="D19" s="26" t="s">
        <v>58</v>
      </c>
      <c r="E19" s="26">
        <v>2442110143</v>
      </c>
      <c r="F19" s="26" t="s">
        <v>63</v>
      </c>
      <c r="G19" s="25">
        <v>90</v>
      </c>
      <c r="H19" s="25">
        <v>4.4625</v>
      </c>
      <c r="I19" s="25">
        <v>94.4625</v>
      </c>
      <c r="J19" s="25">
        <v>84.559</v>
      </c>
      <c r="K19" s="25">
        <v>3.21</v>
      </c>
      <c r="L19" s="25">
        <v>87.77</v>
      </c>
      <c r="M19" s="25">
        <v>68.5</v>
      </c>
      <c r="N19" s="25">
        <v>0</v>
      </c>
      <c r="O19" s="25">
        <v>68.5</v>
      </c>
      <c r="P19" s="25">
        <v>60</v>
      </c>
      <c r="Q19" s="25">
        <v>0.5</v>
      </c>
      <c r="R19" s="25">
        <v>60.5</v>
      </c>
      <c r="S19" s="25">
        <v>60</v>
      </c>
      <c r="T19" s="25">
        <v>9.5</v>
      </c>
      <c r="U19" s="25">
        <v>69.5</v>
      </c>
      <c r="V19" s="31">
        <v>85.2</v>
      </c>
      <c r="W19" s="21">
        <v>15</v>
      </c>
      <c r="X19" s="40">
        <v>30</v>
      </c>
      <c r="Y19" s="27" t="s">
        <v>39</v>
      </c>
      <c r="Z19" s="50">
        <v>135</v>
      </c>
      <c r="AA19" s="26" t="s">
        <v>54</v>
      </c>
      <c r="AB19" s="48"/>
      <c r="AC19" s="27"/>
      <c r="AD19" s="49"/>
    </row>
    <row r="20" ht="14" customHeight="1" spans="1:30">
      <c r="A20" s="18" t="s">
        <v>35</v>
      </c>
      <c r="B20" s="19" t="s">
        <v>36</v>
      </c>
      <c r="C20" s="20">
        <v>2024</v>
      </c>
      <c r="D20" s="20" t="s">
        <v>37</v>
      </c>
      <c r="E20" s="19">
        <v>2442110050</v>
      </c>
      <c r="F20" s="19" t="s">
        <v>64</v>
      </c>
      <c r="G20" s="28">
        <v>89</v>
      </c>
      <c r="H20" s="18">
        <f>I20-G20</f>
        <v>6.25</v>
      </c>
      <c r="I20" s="18">
        <f>89+4.5+1+0.75</f>
        <v>95.25</v>
      </c>
      <c r="J20" s="18">
        <v>86.333</v>
      </c>
      <c r="K20" s="18">
        <v>1.3</v>
      </c>
      <c r="L20" s="18">
        <v>87.63</v>
      </c>
      <c r="M20" s="18">
        <v>64.7</v>
      </c>
      <c r="N20" s="18">
        <v>0</v>
      </c>
      <c r="O20" s="18">
        <f>M20+N20</f>
        <v>64.7</v>
      </c>
      <c r="P20" s="18">
        <v>60</v>
      </c>
      <c r="Q20" s="28">
        <v>0</v>
      </c>
      <c r="R20" s="28">
        <v>60</v>
      </c>
      <c r="S20" s="28">
        <v>60</v>
      </c>
      <c r="T20" s="18">
        <v>13</v>
      </c>
      <c r="U20" s="18">
        <v>73</v>
      </c>
      <c r="V20" s="18">
        <v>85.13</v>
      </c>
      <c r="W20" s="21">
        <v>16</v>
      </c>
      <c r="X20" s="38">
        <v>19</v>
      </c>
      <c r="Y20" s="20" t="s">
        <v>65</v>
      </c>
      <c r="Z20" s="38">
        <v>135</v>
      </c>
      <c r="AA20" s="26" t="s">
        <v>66</v>
      </c>
      <c r="AB20" s="26" t="s">
        <v>67</v>
      </c>
      <c r="AC20" s="19"/>
      <c r="AD20" s="45"/>
    </row>
    <row r="21" ht="14" customHeight="1" spans="1:30">
      <c r="A21" s="20" t="s">
        <v>35</v>
      </c>
      <c r="B21" s="20" t="s">
        <v>36</v>
      </c>
      <c r="C21" s="19">
        <v>2024</v>
      </c>
      <c r="D21" s="19" t="s">
        <v>45</v>
      </c>
      <c r="E21" s="19" t="s">
        <v>68</v>
      </c>
      <c r="F21" s="18" t="s">
        <v>69</v>
      </c>
      <c r="G21" s="18">
        <v>88</v>
      </c>
      <c r="H21" s="18">
        <v>0</v>
      </c>
      <c r="I21" s="18">
        <v>88</v>
      </c>
      <c r="J21" s="18">
        <v>84.29411765</v>
      </c>
      <c r="K21" s="18">
        <v>4.25</v>
      </c>
      <c r="L21" s="28">
        <v>88.54411765</v>
      </c>
      <c r="M21" s="28">
        <v>77.675</v>
      </c>
      <c r="N21" s="28">
        <v>0</v>
      </c>
      <c r="O21" s="18">
        <v>77.675</v>
      </c>
      <c r="P21" s="18">
        <v>60</v>
      </c>
      <c r="Q21" s="18">
        <v>0</v>
      </c>
      <c r="R21" s="18">
        <v>60</v>
      </c>
      <c r="S21" s="18">
        <v>60</v>
      </c>
      <c r="T21" s="18">
        <v>0</v>
      </c>
      <c r="U21" s="28">
        <v>60</v>
      </c>
      <c r="V21" s="18">
        <v>85.0918382375</v>
      </c>
      <c r="W21" s="21">
        <v>17</v>
      </c>
      <c r="X21" s="38">
        <v>33</v>
      </c>
      <c r="Y21" s="18" t="s">
        <v>39</v>
      </c>
      <c r="Z21" s="20">
        <v>135</v>
      </c>
      <c r="AA21" s="26" t="s">
        <v>54</v>
      </c>
      <c r="AB21" s="46"/>
      <c r="AC21" s="46"/>
      <c r="AD21" s="47"/>
    </row>
    <row r="22" ht="14" customHeight="1" spans="1:30">
      <c r="A22" s="27" t="s">
        <v>35</v>
      </c>
      <c r="B22" s="27" t="s">
        <v>36</v>
      </c>
      <c r="C22" s="26">
        <v>2024</v>
      </c>
      <c r="D22" s="26" t="s">
        <v>58</v>
      </c>
      <c r="E22" s="26">
        <v>2442110128</v>
      </c>
      <c r="F22" s="26" t="s">
        <v>70</v>
      </c>
      <c r="G22" s="25">
        <v>90</v>
      </c>
      <c r="H22" s="25">
        <v>1.25</v>
      </c>
      <c r="I22" s="25">
        <v>91.25</v>
      </c>
      <c r="J22" s="25">
        <v>87.882</v>
      </c>
      <c r="K22" s="25">
        <v>0.25</v>
      </c>
      <c r="L22" s="25">
        <v>88.132</v>
      </c>
      <c r="M22" s="25">
        <v>76</v>
      </c>
      <c r="N22" s="25">
        <v>0</v>
      </c>
      <c r="O22" s="25">
        <v>76</v>
      </c>
      <c r="P22" s="25">
        <v>60</v>
      </c>
      <c r="Q22" s="25">
        <v>0</v>
      </c>
      <c r="R22" s="25">
        <v>60</v>
      </c>
      <c r="S22" s="25">
        <v>60</v>
      </c>
      <c r="T22" s="25">
        <v>0.5</v>
      </c>
      <c r="U22" s="25">
        <v>60.5</v>
      </c>
      <c r="V22" s="31">
        <v>85.049</v>
      </c>
      <c r="W22" s="21">
        <v>18</v>
      </c>
      <c r="X22" s="40">
        <v>10</v>
      </c>
      <c r="Y22" s="27" t="s">
        <v>39</v>
      </c>
      <c r="Z22" s="50">
        <v>135</v>
      </c>
      <c r="AA22" s="26" t="s">
        <v>54</v>
      </c>
      <c r="AB22" s="46"/>
      <c r="AC22" s="19" t="s">
        <v>44</v>
      </c>
      <c r="AD22" s="47"/>
    </row>
    <row r="23" ht="14" customHeight="1" spans="1:30">
      <c r="A23" s="18" t="s">
        <v>35</v>
      </c>
      <c r="B23" s="19" t="s">
        <v>36</v>
      </c>
      <c r="C23" s="20">
        <v>2024</v>
      </c>
      <c r="D23" s="20" t="s">
        <v>37</v>
      </c>
      <c r="E23" s="19">
        <v>2442110036</v>
      </c>
      <c r="F23" s="19" t="s">
        <v>71</v>
      </c>
      <c r="G23" s="28">
        <v>90</v>
      </c>
      <c r="H23" s="18">
        <f>I23-G23</f>
        <v>1.25</v>
      </c>
      <c r="I23" s="18">
        <f>90+0.75+0.5</f>
        <v>91.25</v>
      </c>
      <c r="J23" s="18">
        <f>L23-0.25</f>
        <v>87.681</v>
      </c>
      <c r="K23" s="18">
        <f>L23-J23</f>
        <v>0.25</v>
      </c>
      <c r="L23" s="18">
        <v>87.931</v>
      </c>
      <c r="M23" s="18">
        <f>(86+78)*0.25+65.7*0.5</f>
        <v>73.85</v>
      </c>
      <c r="N23" s="18">
        <v>0</v>
      </c>
      <c r="O23" s="18">
        <f>M23+N23</f>
        <v>73.85</v>
      </c>
      <c r="P23" s="18">
        <v>60</v>
      </c>
      <c r="Q23" s="28">
        <v>1.5</v>
      </c>
      <c r="R23" s="28">
        <v>61.5</v>
      </c>
      <c r="S23" s="28">
        <v>60</v>
      </c>
      <c r="T23" s="18">
        <v>2.5</v>
      </c>
      <c r="U23" s="18">
        <v>62.5</v>
      </c>
      <c r="V23" s="18">
        <f>I23*0.1+L23*0.75+O23*0.05+R23*0.05+U23*0.05</f>
        <v>84.96575</v>
      </c>
      <c r="W23" s="21">
        <v>19</v>
      </c>
      <c r="X23" s="38">
        <v>12</v>
      </c>
      <c r="Y23" s="20" t="s">
        <v>39</v>
      </c>
      <c r="Z23" s="38">
        <v>135</v>
      </c>
      <c r="AA23" s="26" t="s">
        <v>54</v>
      </c>
      <c r="AB23" s="20"/>
      <c r="AC23" s="19" t="s">
        <v>49</v>
      </c>
      <c r="AD23" s="45"/>
    </row>
    <row r="24" ht="14" customHeight="1" spans="1:30">
      <c r="A24" s="18" t="s">
        <v>35</v>
      </c>
      <c r="B24" s="20" t="s">
        <v>36</v>
      </c>
      <c r="C24" s="20">
        <v>2024</v>
      </c>
      <c r="D24" s="19" t="s">
        <v>45</v>
      </c>
      <c r="E24" s="20" t="s">
        <v>72</v>
      </c>
      <c r="F24" s="20" t="s">
        <v>73</v>
      </c>
      <c r="G24" s="18">
        <v>90</v>
      </c>
      <c r="H24" s="18">
        <v>2</v>
      </c>
      <c r="I24" s="18">
        <v>92</v>
      </c>
      <c r="J24" s="18">
        <v>84.0392156862745</v>
      </c>
      <c r="K24" s="18">
        <v>2.1</v>
      </c>
      <c r="L24" s="18">
        <v>86.1392156862745</v>
      </c>
      <c r="M24" s="18">
        <v>84</v>
      </c>
      <c r="N24" s="18">
        <v>0</v>
      </c>
      <c r="O24" s="18">
        <v>84</v>
      </c>
      <c r="P24" s="18">
        <v>60</v>
      </c>
      <c r="Q24" s="18">
        <v>0.8</v>
      </c>
      <c r="R24" s="18">
        <v>60.8</v>
      </c>
      <c r="S24" s="18">
        <v>60</v>
      </c>
      <c r="T24" s="18">
        <v>12.5</v>
      </c>
      <c r="U24" s="18">
        <v>72.5</v>
      </c>
      <c r="V24" s="18">
        <v>84.7</v>
      </c>
      <c r="W24" s="21">
        <v>20</v>
      </c>
      <c r="X24" s="38">
        <v>36</v>
      </c>
      <c r="Y24" s="18" t="s">
        <v>39</v>
      </c>
      <c r="Z24" s="38">
        <v>135</v>
      </c>
      <c r="AA24" s="26" t="s">
        <v>54</v>
      </c>
      <c r="AB24" s="51"/>
      <c r="AC24" s="51"/>
      <c r="AD24" s="52"/>
    </row>
    <row r="25" s="1" customFormat="1" ht="14" customHeight="1" spans="1:30">
      <c r="A25" s="27" t="s">
        <v>35</v>
      </c>
      <c r="B25" s="27" t="s">
        <v>36</v>
      </c>
      <c r="C25" s="26">
        <v>2024</v>
      </c>
      <c r="D25" s="26" t="s">
        <v>58</v>
      </c>
      <c r="E25" s="26">
        <v>2442110121</v>
      </c>
      <c r="F25" s="26" t="s">
        <v>74</v>
      </c>
      <c r="G25" s="25">
        <v>89.83</v>
      </c>
      <c r="H25" s="25">
        <v>2.25</v>
      </c>
      <c r="I25" s="25">
        <v>92.08</v>
      </c>
      <c r="J25" s="25">
        <v>86.529</v>
      </c>
      <c r="K25" s="25">
        <v>0.25</v>
      </c>
      <c r="L25" s="25">
        <v>86.779</v>
      </c>
      <c r="M25" s="25">
        <v>74.35</v>
      </c>
      <c r="N25" s="25">
        <v>0</v>
      </c>
      <c r="O25" s="25">
        <v>74.35</v>
      </c>
      <c r="P25" s="25">
        <v>60</v>
      </c>
      <c r="Q25" s="25">
        <v>3</v>
      </c>
      <c r="R25" s="25">
        <v>63</v>
      </c>
      <c r="S25" s="25">
        <v>60</v>
      </c>
      <c r="T25" s="25">
        <v>9</v>
      </c>
      <c r="U25" s="25">
        <v>69</v>
      </c>
      <c r="V25" s="31">
        <v>84.613208333</v>
      </c>
      <c r="W25" s="21">
        <v>21</v>
      </c>
      <c r="X25" s="40">
        <v>18</v>
      </c>
      <c r="Y25" s="27" t="s">
        <v>39</v>
      </c>
      <c r="Z25" s="50">
        <v>135</v>
      </c>
      <c r="AA25" s="26" t="s">
        <v>75</v>
      </c>
      <c r="AB25" s="48"/>
      <c r="AC25" s="48"/>
      <c r="AD25" s="49"/>
    </row>
    <row r="26" ht="14" customHeight="1" spans="1:30">
      <c r="A26" s="18" t="s">
        <v>35</v>
      </c>
      <c r="B26" s="20" t="s">
        <v>36</v>
      </c>
      <c r="C26" s="19">
        <v>2024</v>
      </c>
      <c r="D26" s="19" t="s">
        <v>42</v>
      </c>
      <c r="E26" s="19">
        <v>2442110092</v>
      </c>
      <c r="F26" s="18" t="s">
        <v>76</v>
      </c>
      <c r="G26" s="18">
        <v>90</v>
      </c>
      <c r="H26" s="18">
        <v>9.55</v>
      </c>
      <c r="I26" s="18">
        <v>99.55</v>
      </c>
      <c r="J26" s="18">
        <v>84.5</v>
      </c>
      <c r="K26" s="18">
        <v>0.25</v>
      </c>
      <c r="L26" s="28">
        <v>84.75</v>
      </c>
      <c r="M26" s="28">
        <v>85.9</v>
      </c>
      <c r="N26" s="28">
        <v>0</v>
      </c>
      <c r="O26" s="18">
        <v>85.9</v>
      </c>
      <c r="P26" s="18">
        <v>60</v>
      </c>
      <c r="Q26" s="18">
        <v>0</v>
      </c>
      <c r="R26" s="18">
        <v>60</v>
      </c>
      <c r="S26" s="18">
        <v>60</v>
      </c>
      <c r="T26" s="18">
        <v>10</v>
      </c>
      <c r="U26" s="28">
        <v>70</v>
      </c>
      <c r="V26" s="18">
        <f>I26*0.1+L26*0.75+O26*0.05+R26*0.05+U26*0.05</f>
        <v>84.3125</v>
      </c>
      <c r="W26" s="21">
        <v>22</v>
      </c>
      <c r="X26" s="38">
        <v>31</v>
      </c>
      <c r="Y26" s="18" t="s">
        <v>39</v>
      </c>
      <c r="Z26" s="20">
        <v>135</v>
      </c>
      <c r="AA26" s="26" t="s">
        <v>75</v>
      </c>
      <c r="AB26" s="46"/>
      <c r="AC26" s="46"/>
      <c r="AD26" s="47"/>
    </row>
    <row r="27" ht="14" customHeight="1" spans="1:30">
      <c r="A27" s="18" t="s">
        <v>35</v>
      </c>
      <c r="B27" s="19" t="s">
        <v>36</v>
      </c>
      <c r="C27" s="20">
        <v>2024</v>
      </c>
      <c r="D27" s="20" t="s">
        <v>37</v>
      </c>
      <c r="E27" s="19">
        <v>2442110045</v>
      </c>
      <c r="F27" s="19" t="s">
        <v>77</v>
      </c>
      <c r="G27" s="28">
        <v>88</v>
      </c>
      <c r="H27" s="18">
        <f>I27-G27</f>
        <v>5.25</v>
      </c>
      <c r="I27" s="18">
        <f>88+4.5+0.75</f>
        <v>93.25</v>
      </c>
      <c r="J27" s="18">
        <v>85.98</v>
      </c>
      <c r="K27" s="18">
        <f>L27-J27</f>
        <v>0.25</v>
      </c>
      <c r="L27" s="18">
        <f>85.98+0.25</f>
        <v>86.23</v>
      </c>
      <c r="M27" s="18">
        <v>79.5</v>
      </c>
      <c r="N27" s="18">
        <v>0</v>
      </c>
      <c r="O27" s="18">
        <f>M27+N27</f>
        <v>79.5</v>
      </c>
      <c r="P27" s="18">
        <v>60</v>
      </c>
      <c r="Q27" s="28">
        <v>0</v>
      </c>
      <c r="R27" s="28">
        <v>60</v>
      </c>
      <c r="S27" s="28">
        <v>60</v>
      </c>
      <c r="T27" s="18">
        <v>6</v>
      </c>
      <c r="U27" s="18">
        <v>66</v>
      </c>
      <c r="V27" s="18">
        <f>I27*0.1+L27*0.75+O27*0.05+R27*0.05+U27*0.05</f>
        <v>84.2725</v>
      </c>
      <c r="W27" s="21">
        <v>23</v>
      </c>
      <c r="X27" s="38">
        <v>21</v>
      </c>
      <c r="Y27" s="20" t="s">
        <v>39</v>
      </c>
      <c r="Z27" s="38">
        <v>135</v>
      </c>
      <c r="AA27" s="26" t="s">
        <v>75</v>
      </c>
      <c r="AB27" s="20"/>
      <c r="AC27" s="19"/>
      <c r="AD27" s="45"/>
    </row>
    <row r="28" ht="14" customHeight="1" spans="1:30">
      <c r="A28" s="18" t="s">
        <v>35</v>
      </c>
      <c r="B28" s="19" t="s">
        <v>36</v>
      </c>
      <c r="C28" s="20">
        <v>2024</v>
      </c>
      <c r="D28" s="20" t="s">
        <v>37</v>
      </c>
      <c r="E28" s="19">
        <v>2442110034</v>
      </c>
      <c r="F28" s="19" t="s">
        <v>78</v>
      </c>
      <c r="G28" s="28">
        <v>88</v>
      </c>
      <c r="H28" s="18">
        <f>I28-G28</f>
        <v>3.75</v>
      </c>
      <c r="I28" s="18">
        <f>88+1.5+0.75+1.5</f>
        <v>91.75</v>
      </c>
      <c r="J28" s="18">
        <f>L28-0.25</f>
        <v>85.716</v>
      </c>
      <c r="K28" s="18">
        <f>L28-J28</f>
        <v>0.25</v>
      </c>
      <c r="L28" s="18">
        <f>85.716+0.25</f>
        <v>85.966</v>
      </c>
      <c r="M28" s="18">
        <v>79.35</v>
      </c>
      <c r="N28" s="18">
        <v>0</v>
      </c>
      <c r="O28" s="18">
        <f>M28+N28</f>
        <v>79.35</v>
      </c>
      <c r="P28" s="18">
        <v>60</v>
      </c>
      <c r="Q28" s="28">
        <v>1.5</v>
      </c>
      <c r="R28" s="28">
        <v>61.5</v>
      </c>
      <c r="S28" s="28">
        <v>60</v>
      </c>
      <c r="T28" s="18">
        <v>5</v>
      </c>
      <c r="U28" s="18">
        <v>65</v>
      </c>
      <c r="V28" s="18">
        <f>I28*0.1+L28*0.75+O28*0.05+R28*0.05+U28*0.05</f>
        <v>83.942</v>
      </c>
      <c r="W28" s="21">
        <v>24</v>
      </c>
      <c r="X28" s="38">
        <v>22</v>
      </c>
      <c r="Y28" s="20" t="s">
        <v>39</v>
      </c>
      <c r="Z28" s="38">
        <v>135</v>
      </c>
      <c r="AA28" s="26" t="s">
        <v>75</v>
      </c>
      <c r="AB28" s="20"/>
      <c r="AC28" s="19"/>
      <c r="AD28" s="45"/>
    </row>
    <row r="29" ht="14" customHeight="1" spans="1:30">
      <c r="A29" s="18" t="s">
        <v>35</v>
      </c>
      <c r="B29" s="20" t="s">
        <v>36</v>
      </c>
      <c r="C29" s="19">
        <v>2024</v>
      </c>
      <c r="D29" s="19" t="s">
        <v>42</v>
      </c>
      <c r="E29" s="19">
        <v>2442110101</v>
      </c>
      <c r="F29" s="18" t="s">
        <v>79</v>
      </c>
      <c r="G29" s="18">
        <v>90</v>
      </c>
      <c r="H29" s="18">
        <v>0</v>
      </c>
      <c r="I29" s="18">
        <v>90</v>
      </c>
      <c r="J29" s="18">
        <v>86.745</v>
      </c>
      <c r="K29" s="18">
        <v>0.25</v>
      </c>
      <c r="L29" s="28">
        <v>86.995</v>
      </c>
      <c r="M29" s="28">
        <v>71.45</v>
      </c>
      <c r="N29" s="28">
        <v>0</v>
      </c>
      <c r="O29" s="18">
        <v>71.45</v>
      </c>
      <c r="P29" s="18">
        <v>60</v>
      </c>
      <c r="Q29" s="18">
        <v>0</v>
      </c>
      <c r="R29" s="18">
        <v>60</v>
      </c>
      <c r="S29" s="18">
        <v>60</v>
      </c>
      <c r="T29" s="18">
        <v>0</v>
      </c>
      <c r="U29" s="28">
        <v>60</v>
      </c>
      <c r="V29" s="18">
        <f>I29*0.1+L29*0.75+O29*0.05+R29*0.05+U29*0.05</f>
        <v>83.81875</v>
      </c>
      <c r="W29" s="21">
        <v>25</v>
      </c>
      <c r="X29" s="38">
        <v>16</v>
      </c>
      <c r="Y29" s="18" t="s">
        <v>39</v>
      </c>
      <c r="Z29" s="20">
        <v>135</v>
      </c>
      <c r="AA29" s="26" t="s">
        <v>75</v>
      </c>
      <c r="AB29" s="46"/>
      <c r="AC29" s="46"/>
      <c r="AD29" s="47"/>
    </row>
    <row r="30" ht="14" customHeight="1" spans="1:30">
      <c r="A30" s="20" t="s">
        <v>35</v>
      </c>
      <c r="B30" s="20" t="s">
        <v>36</v>
      </c>
      <c r="C30" s="19">
        <v>2024</v>
      </c>
      <c r="D30" s="19" t="s">
        <v>45</v>
      </c>
      <c r="E30" s="19" t="s">
        <v>80</v>
      </c>
      <c r="F30" s="18" t="s">
        <v>81</v>
      </c>
      <c r="G30" s="18">
        <v>90</v>
      </c>
      <c r="H30" s="18">
        <v>1.5</v>
      </c>
      <c r="I30" s="18">
        <v>90</v>
      </c>
      <c r="J30" s="18">
        <v>84.2941176470588</v>
      </c>
      <c r="K30" s="18">
        <v>1.125</v>
      </c>
      <c r="L30" s="28">
        <v>85.4191176470588</v>
      </c>
      <c r="M30" s="28">
        <v>89.3</v>
      </c>
      <c r="N30" s="28">
        <v>1</v>
      </c>
      <c r="O30" s="18">
        <v>90.3</v>
      </c>
      <c r="P30" s="18">
        <v>60</v>
      </c>
      <c r="Q30" s="18">
        <v>0</v>
      </c>
      <c r="R30" s="18">
        <v>60</v>
      </c>
      <c r="S30" s="18">
        <v>60</v>
      </c>
      <c r="T30" s="18">
        <v>0</v>
      </c>
      <c r="U30" s="28">
        <v>60</v>
      </c>
      <c r="V30" s="18">
        <v>83.7293382352941</v>
      </c>
      <c r="W30" s="21">
        <v>26</v>
      </c>
      <c r="X30" s="38">
        <v>34</v>
      </c>
      <c r="Y30" s="18" t="s">
        <v>39</v>
      </c>
      <c r="Z30" s="20">
        <v>135</v>
      </c>
      <c r="AA30" s="26" t="s">
        <v>75</v>
      </c>
      <c r="AB30" s="46"/>
      <c r="AC30" s="46"/>
      <c r="AD30" s="47"/>
    </row>
    <row r="31" s="1" customFormat="1" ht="14" customHeight="1" spans="1:30">
      <c r="A31" s="18" t="s">
        <v>35</v>
      </c>
      <c r="B31" s="19" t="s">
        <v>36</v>
      </c>
      <c r="C31" s="20">
        <v>2024</v>
      </c>
      <c r="D31" s="20" t="s">
        <v>37</v>
      </c>
      <c r="E31" s="19">
        <v>2442110044</v>
      </c>
      <c r="F31" s="19" t="s">
        <v>82</v>
      </c>
      <c r="G31" s="28">
        <v>90</v>
      </c>
      <c r="H31" s="18">
        <f>I31-G31</f>
        <v>5.25</v>
      </c>
      <c r="I31" s="18">
        <f>90+4.5+0.75</f>
        <v>95.25</v>
      </c>
      <c r="J31" s="18">
        <v>83.863</v>
      </c>
      <c r="K31" s="18">
        <f>L31-J31</f>
        <v>0.549999999999997</v>
      </c>
      <c r="L31" s="18">
        <f>83.863+0.25+0.25+0.05</f>
        <v>84.413</v>
      </c>
      <c r="M31" s="18">
        <v>82</v>
      </c>
      <c r="N31" s="18">
        <v>1</v>
      </c>
      <c r="O31" s="18">
        <f>M31+N31</f>
        <v>83</v>
      </c>
      <c r="P31" s="18">
        <v>60</v>
      </c>
      <c r="Q31" s="28">
        <v>0</v>
      </c>
      <c r="R31" s="28">
        <v>60</v>
      </c>
      <c r="S31" s="28">
        <v>60</v>
      </c>
      <c r="T31" s="18">
        <v>10</v>
      </c>
      <c r="U31" s="18">
        <v>70</v>
      </c>
      <c r="V31" s="18">
        <f>I31*0.1+L31*0.75+O31*0.05+R31*0.05+U31*0.05</f>
        <v>83.48475</v>
      </c>
      <c r="W31" s="21">
        <v>27</v>
      </c>
      <c r="X31" s="38">
        <v>38</v>
      </c>
      <c r="Y31" s="20" t="s">
        <v>39</v>
      </c>
      <c r="Z31" s="38">
        <v>135</v>
      </c>
      <c r="AA31" s="26" t="s">
        <v>75</v>
      </c>
      <c r="AB31" s="20"/>
      <c r="AC31" s="19"/>
      <c r="AD31" s="45"/>
    </row>
    <row r="32" ht="14" customHeight="1" spans="1:30">
      <c r="A32" s="20" t="s">
        <v>35</v>
      </c>
      <c r="B32" s="20" t="s">
        <v>36</v>
      </c>
      <c r="C32" s="19">
        <v>2024</v>
      </c>
      <c r="D32" s="19" t="s">
        <v>45</v>
      </c>
      <c r="E32" s="19" t="s">
        <v>83</v>
      </c>
      <c r="F32" s="18" t="s">
        <v>84</v>
      </c>
      <c r="G32" s="18">
        <v>88</v>
      </c>
      <c r="H32" s="18">
        <v>2.9</v>
      </c>
      <c r="I32" s="18">
        <v>90.9</v>
      </c>
      <c r="J32" s="18">
        <v>84.21568627</v>
      </c>
      <c r="K32" s="18">
        <v>1.35</v>
      </c>
      <c r="L32" s="28">
        <v>84.46568627</v>
      </c>
      <c r="M32" s="28">
        <v>84.8</v>
      </c>
      <c r="N32" s="28">
        <v>0</v>
      </c>
      <c r="O32" s="18">
        <v>84.8</v>
      </c>
      <c r="P32" s="18">
        <v>60</v>
      </c>
      <c r="Q32" s="18">
        <v>1.5</v>
      </c>
      <c r="R32" s="18">
        <v>61.5</v>
      </c>
      <c r="S32" s="18">
        <v>60</v>
      </c>
      <c r="T32" s="18">
        <v>15</v>
      </c>
      <c r="U32" s="28">
        <v>75</v>
      </c>
      <c r="V32" s="18">
        <v>83.4542</v>
      </c>
      <c r="W32" s="21">
        <v>28</v>
      </c>
      <c r="X32" s="38">
        <v>35</v>
      </c>
      <c r="Y32" s="18" t="s">
        <v>39</v>
      </c>
      <c r="Z32" s="20">
        <v>135</v>
      </c>
      <c r="AA32" s="26" t="s">
        <v>75</v>
      </c>
      <c r="AB32" s="46"/>
      <c r="AC32" s="46"/>
      <c r="AD32" s="47"/>
    </row>
    <row r="33" ht="14" customHeight="1" spans="1:30">
      <c r="A33" s="27" t="s">
        <v>35</v>
      </c>
      <c r="B33" s="27" t="s">
        <v>36</v>
      </c>
      <c r="C33" s="26">
        <v>2024</v>
      </c>
      <c r="D33" s="26" t="s">
        <v>58</v>
      </c>
      <c r="E33" s="26">
        <v>2321110090</v>
      </c>
      <c r="F33" s="26" t="s">
        <v>85</v>
      </c>
      <c r="G33" s="25">
        <v>89.17</v>
      </c>
      <c r="H33" s="25">
        <v>-3.15</v>
      </c>
      <c r="I33" s="25">
        <v>86.01666667</v>
      </c>
      <c r="J33" s="25">
        <v>85.343</v>
      </c>
      <c r="K33" s="25">
        <v>1.15</v>
      </c>
      <c r="L33" s="25">
        <v>86.49</v>
      </c>
      <c r="M33" s="25">
        <v>77.75</v>
      </c>
      <c r="N33" s="25">
        <v>0</v>
      </c>
      <c r="O33" s="25">
        <v>77.75</v>
      </c>
      <c r="P33" s="25">
        <v>60</v>
      </c>
      <c r="Q33" s="25">
        <v>0</v>
      </c>
      <c r="R33" s="25">
        <v>60</v>
      </c>
      <c r="S33" s="25">
        <v>60</v>
      </c>
      <c r="T33" s="25">
        <v>0</v>
      </c>
      <c r="U33" s="25">
        <v>60</v>
      </c>
      <c r="V33" s="31">
        <v>83.36</v>
      </c>
      <c r="W33" s="21">
        <v>29</v>
      </c>
      <c r="X33" s="40">
        <v>25</v>
      </c>
      <c r="Y33" s="27" t="s">
        <v>39</v>
      </c>
      <c r="Z33" s="50">
        <v>135</v>
      </c>
      <c r="AA33" s="26" t="s">
        <v>75</v>
      </c>
      <c r="AB33" s="48"/>
      <c r="AC33" s="48"/>
      <c r="AD33" s="49"/>
    </row>
    <row r="34" ht="14" customHeight="1" spans="1:30">
      <c r="A34" s="20" t="s">
        <v>35</v>
      </c>
      <c r="B34" s="20" t="s">
        <v>36</v>
      </c>
      <c r="C34" s="19">
        <v>2024</v>
      </c>
      <c r="D34" s="19" t="s">
        <v>45</v>
      </c>
      <c r="E34" s="19" t="s">
        <v>86</v>
      </c>
      <c r="F34" s="18" t="s">
        <v>87</v>
      </c>
      <c r="G34" s="18">
        <v>88</v>
      </c>
      <c r="H34" s="18">
        <v>0.5</v>
      </c>
      <c r="I34" s="18">
        <v>88.5</v>
      </c>
      <c r="J34" s="18">
        <v>86.2156862745098</v>
      </c>
      <c r="K34" s="18">
        <v>0.25</v>
      </c>
      <c r="L34" s="28">
        <v>86.4656862745098</v>
      </c>
      <c r="M34" s="28">
        <v>66.5</v>
      </c>
      <c r="N34" s="28">
        <v>0</v>
      </c>
      <c r="O34" s="18">
        <v>66.5</v>
      </c>
      <c r="P34" s="18">
        <v>60</v>
      </c>
      <c r="Q34" s="18">
        <v>0</v>
      </c>
      <c r="R34" s="18">
        <v>60</v>
      </c>
      <c r="S34" s="18">
        <v>60</v>
      </c>
      <c r="T34" s="18">
        <v>2</v>
      </c>
      <c r="U34" s="28">
        <v>62</v>
      </c>
      <c r="V34" s="18">
        <v>83.067</v>
      </c>
      <c r="W34" s="21">
        <v>30</v>
      </c>
      <c r="X34" s="38">
        <v>20</v>
      </c>
      <c r="Y34" s="18" t="s">
        <v>39</v>
      </c>
      <c r="Z34" s="20">
        <v>135</v>
      </c>
      <c r="AA34" s="26" t="s">
        <v>75</v>
      </c>
      <c r="AB34" s="46"/>
      <c r="AC34" s="46"/>
      <c r="AD34" s="53"/>
    </row>
    <row r="35" ht="14" customHeight="1" spans="1:30">
      <c r="A35" s="18" t="s">
        <v>35</v>
      </c>
      <c r="B35" s="20" t="s">
        <v>36</v>
      </c>
      <c r="C35" s="20">
        <v>2024</v>
      </c>
      <c r="D35" s="19" t="s">
        <v>45</v>
      </c>
      <c r="E35" s="20" t="s">
        <v>88</v>
      </c>
      <c r="F35" s="20" t="s">
        <v>89</v>
      </c>
      <c r="G35" s="18">
        <v>89</v>
      </c>
      <c r="H35" s="18">
        <v>2.2</v>
      </c>
      <c r="I35" s="18">
        <v>91.2</v>
      </c>
      <c r="J35" s="18">
        <v>85.1078431372549</v>
      </c>
      <c r="K35" s="18">
        <v>0.35</v>
      </c>
      <c r="L35" s="18">
        <v>85.1078431372549</v>
      </c>
      <c r="M35" s="18">
        <v>71.2</v>
      </c>
      <c r="N35" s="18">
        <v>0</v>
      </c>
      <c r="O35" s="18">
        <v>71.2</v>
      </c>
      <c r="P35" s="18">
        <v>60</v>
      </c>
      <c r="Q35" s="18">
        <v>0</v>
      </c>
      <c r="R35" s="18">
        <v>60</v>
      </c>
      <c r="S35" s="18">
        <v>60</v>
      </c>
      <c r="T35" s="18">
        <v>0</v>
      </c>
      <c r="U35" s="18">
        <v>60</v>
      </c>
      <c r="V35" s="18">
        <v>82.99</v>
      </c>
      <c r="W35" s="21">
        <v>31</v>
      </c>
      <c r="X35" s="38">
        <v>26</v>
      </c>
      <c r="Y35" s="18" t="s">
        <v>39</v>
      </c>
      <c r="Z35" s="38">
        <v>135</v>
      </c>
      <c r="AA35" s="26" t="s">
        <v>75</v>
      </c>
      <c r="AB35" s="46"/>
      <c r="AC35" s="46"/>
      <c r="AD35" s="46"/>
    </row>
    <row r="36" ht="14" customHeight="1" spans="1:30">
      <c r="A36" s="20" t="s">
        <v>35</v>
      </c>
      <c r="B36" s="20" t="s">
        <v>36</v>
      </c>
      <c r="C36" s="19">
        <v>2024</v>
      </c>
      <c r="D36" s="19" t="s">
        <v>45</v>
      </c>
      <c r="E36" s="19" t="s">
        <v>90</v>
      </c>
      <c r="F36" s="18" t="s">
        <v>91</v>
      </c>
      <c r="G36" s="18">
        <v>88</v>
      </c>
      <c r="H36" s="18">
        <v>0</v>
      </c>
      <c r="I36" s="18">
        <v>88</v>
      </c>
      <c r="J36" s="18">
        <v>85.4411764705882</v>
      </c>
      <c r="K36" s="18">
        <v>0</v>
      </c>
      <c r="L36" s="28">
        <v>85.4411764705882</v>
      </c>
      <c r="M36" s="28">
        <v>79.9</v>
      </c>
      <c r="N36" s="28">
        <v>0</v>
      </c>
      <c r="O36" s="18">
        <v>79.9</v>
      </c>
      <c r="P36" s="18">
        <v>60</v>
      </c>
      <c r="Q36" s="18">
        <v>0</v>
      </c>
      <c r="R36" s="18">
        <v>60</v>
      </c>
      <c r="S36" s="18">
        <v>60</v>
      </c>
      <c r="T36" s="18">
        <v>0</v>
      </c>
      <c r="U36" s="28">
        <v>60</v>
      </c>
      <c r="V36" s="18">
        <v>82.8758823529412</v>
      </c>
      <c r="W36" s="21">
        <v>32</v>
      </c>
      <c r="X36" s="38">
        <v>23</v>
      </c>
      <c r="Y36" s="18" t="s">
        <v>39</v>
      </c>
      <c r="Z36" s="20">
        <v>135</v>
      </c>
      <c r="AA36" s="26" t="s">
        <v>75</v>
      </c>
      <c r="AB36" s="46"/>
      <c r="AC36" s="46"/>
      <c r="AD36" s="46"/>
    </row>
    <row r="37" ht="14" customHeight="1" spans="1:30">
      <c r="A37" s="18" t="s">
        <v>35</v>
      </c>
      <c r="B37" s="19" t="s">
        <v>36</v>
      </c>
      <c r="C37" s="20">
        <v>2024</v>
      </c>
      <c r="D37" s="20" t="s">
        <v>37</v>
      </c>
      <c r="E37" s="19">
        <v>2442110046</v>
      </c>
      <c r="F37" s="19" t="s">
        <v>92</v>
      </c>
      <c r="G37" s="28">
        <v>88</v>
      </c>
      <c r="H37" s="18">
        <f>I37-G37</f>
        <v>0</v>
      </c>
      <c r="I37" s="18">
        <v>88</v>
      </c>
      <c r="J37" s="18">
        <v>84.696</v>
      </c>
      <c r="K37" s="18">
        <f>L37-J37</f>
        <v>0.349999999999994</v>
      </c>
      <c r="L37" s="18">
        <f>84.696+0.1+0.25</f>
        <v>85.046</v>
      </c>
      <c r="M37" s="18">
        <v>84.55</v>
      </c>
      <c r="N37" s="18">
        <v>0</v>
      </c>
      <c r="O37" s="18">
        <f>M37+N37</f>
        <v>84.55</v>
      </c>
      <c r="P37" s="18">
        <v>60</v>
      </c>
      <c r="Q37" s="28">
        <v>0</v>
      </c>
      <c r="R37" s="28">
        <v>60</v>
      </c>
      <c r="S37" s="28">
        <v>60</v>
      </c>
      <c r="T37" s="18">
        <v>0</v>
      </c>
      <c r="U37" s="18">
        <v>60</v>
      </c>
      <c r="V37" s="18">
        <f>I37*0.1+L37*0.75+O37*0.05+R37*0.05+U37*0.05</f>
        <v>82.812</v>
      </c>
      <c r="W37" s="21">
        <v>33</v>
      </c>
      <c r="X37" s="38">
        <v>29</v>
      </c>
      <c r="Y37" s="20" t="s">
        <v>39</v>
      </c>
      <c r="Z37" s="38">
        <v>135</v>
      </c>
      <c r="AA37" s="26" t="s">
        <v>75</v>
      </c>
      <c r="AB37" s="20"/>
      <c r="AC37" s="19"/>
      <c r="AD37" s="54"/>
    </row>
    <row r="38" ht="14" customHeight="1" spans="1:30">
      <c r="A38" s="18" t="s">
        <v>35</v>
      </c>
      <c r="B38" s="19" t="s">
        <v>36</v>
      </c>
      <c r="C38" s="20">
        <v>2024</v>
      </c>
      <c r="D38" s="20" t="s">
        <v>37</v>
      </c>
      <c r="E38" s="19">
        <v>2442110042</v>
      </c>
      <c r="F38" s="19" t="s">
        <v>93</v>
      </c>
      <c r="G38" s="28">
        <v>88</v>
      </c>
      <c r="H38" s="18">
        <f>I38-G38</f>
        <v>0.75</v>
      </c>
      <c r="I38" s="18">
        <v>88.75</v>
      </c>
      <c r="J38" s="18">
        <f>L38-0.25-0.25-0.025</f>
        <v>85.392</v>
      </c>
      <c r="K38" s="18">
        <f>L38-J38</f>
        <v>0.525000000000006</v>
      </c>
      <c r="L38" s="18">
        <f>85.392+0.025+0.25+0.25</f>
        <v>85.917</v>
      </c>
      <c r="M38" s="18">
        <v>66.6</v>
      </c>
      <c r="N38" s="18">
        <v>0</v>
      </c>
      <c r="O38" s="18">
        <f>M38+N38</f>
        <v>66.6</v>
      </c>
      <c r="P38" s="18">
        <v>60</v>
      </c>
      <c r="Q38" s="28">
        <v>0</v>
      </c>
      <c r="R38" s="28">
        <v>60</v>
      </c>
      <c r="S38" s="28">
        <v>60</v>
      </c>
      <c r="T38" s="18">
        <v>0</v>
      </c>
      <c r="U38" s="18">
        <v>60</v>
      </c>
      <c r="V38" s="18">
        <f>I38*0.1+L38*0.75+O38*0.05+R38*0.05+U38*0.05</f>
        <v>82.64275</v>
      </c>
      <c r="W38" s="21">
        <v>34</v>
      </c>
      <c r="X38" s="38">
        <v>24</v>
      </c>
      <c r="Y38" s="20" t="s">
        <v>39</v>
      </c>
      <c r="Z38" s="38">
        <v>135</v>
      </c>
      <c r="AA38" s="26" t="s">
        <v>75</v>
      </c>
      <c r="AB38" s="20"/>
      <c r="AC38" s="19"/>
      <c r="AD38" s="54"/>
    </row>
    <row r="39" ht="14" customHeight="1" spans="1:30">
      <c r="A39" s="18" t="s">
        <v>35</v>
      </c>
      <c r="B39" s="19" t="s">
        <v>36</v>
      </c>
      <c r="C39" s="20">
        <v>2024</v>
      </c>
      <c r="D39" s="20" t="s">
        <v>37</v>
      </c>
      <c r="E39" s="19">
        <v>2442110056</v>
      </c>
      <c r="F39" s="19" t="s">
        <v>94</v>
      </c>
      <c r="G39" s="28">
        <v>88</v>
      </c>
      <c r="H39" s="18">
        <f>I39-G39</f>
        <v>0.75</v>
      </c>
      <c r="I39" s="18">
        <v>88.75</v>
      </c>
      <c r="J39" s="18">
        <f>L39-0.25</f>
        <v>84.755</v>
      </c>
      <c r="K39" s="18">
        <f>L39-J39</f>
        <v>0.25</v>
      </c>
      <c r="L39" s="18">
        <f>84.755+0.25</f>
        <v>85.005</v>
      </c>
      <c r="M39" s="18">
        <f>149*0.25+70*0.5</f>
        <v>72.25</v>
      </c>
      <c r="N39" s="18">
        <v>0</v>
      </c>
      <c r="O39" s="18">
        <f>M39+N39</f>
        <v>72.25</v>
      </c>
      <c r="P39" s="18">
        <v>60</v>
      </c>
      <c r="Q39" s="28">
        <v>0</v>
      </c>
      <c r="R39" s="28">
        <v>60</v>
      </c>
      <c r="S39" s="28">
        <v>60</v>
      </c>
      <c r="T39" s="18">
        <v>0</v>
      </c>
      <c r="U39" s="18">
        <v>60</v>
      </c>
      <c r="V39" s="18">
        <f>I39*0.1+L39*0.75+O39*0.05+R39*0.05+U39*0.05</f>
        <v>82.24125</v>
      </c>
      <c r="W39" s="21">
        <v>35</v>
      </c>
      <c r="X39" s="38">
        <v>27</v>
      </c>
      <c r="Y39" s="20" t="s">
        <v>39</v>
      </c>
      <c r="Z39" s="38">
        <v>135</v>
      </c>
      <c r="AA39" s="26" t="s">
        <v>75</v>
      </c>
      <c r="AB39" s="20"/>
      <c r="AC39" s="19"/>
      <c r="AD39" s="51"/>
    </row>
    <row r="40" ht="14" customHeight="1" spans="1:30">
      <c r="A40" s="27" t="s">
        <v>35</v>
      </c>
      <c r="B40" s="27" t="s">
        <v>36</v>
      </c>
      <c r="C40" s="26">
        <v>2024</v>
      </c>
      <c r="D40" s="26" t="s">
        <v>58</v>
      </c>
      <c r="E40" s="26">
        <v>2442110118</v>
      </c>
      <c r="F40" s="26" t="s">
        <v>95</v>
      </c>
      <c r="G40" s="25">
        <v>89.67</v>
      </c>
      <c r="H40" s="25">
        <v>4.55</v>
      </c>
      <c r="I40" s="25">
        <v>94.12</v>
      </c>
      <c r="J40" s="25">
        <v>82.882</v>
      </c>
      <c r="K40" s="25">
        <v>0.25</v>
      </c>
      <c r="L40" s="25">
        <v>83.132</v>
      </c>
      <c r="M40" s="25">
        <v>74.9</v>
      </c>
      <c r="N40" s="25">
        <v>0</v>
      </c>
      <c r="O40" s="25">
        <v>74.9</v>
      </c>
      <c r="P40" s="25">
        <v>60</v>
      </c>
      <c r="Q40" s="25">
        <v>1.5</v>
      </c>
      <c r="R40" s="25">
        <v>61.5</v>
      </c>
      <c r="S40" s="25">
        <v>60</v>
      </c>
      <c r="T40" s="25">
        <v>11.5</v>
      </c>
      <c r="U40" s="25">
        <v>71.5</v>
      </c>
      <c r="V40" s="31">
        <v>82.13</v>
      </c>
      <c r="W40" s="21">
        <v>36</v>
      </c>
      <c r="X40" s="40">
        <v>42</v>
      </c>
      <c r="Y40" s="27" t="s">
        <v>39</v>
      </c>
      <c r="Z40" s="50">
        <v>135</v>
      </c>
      <c r="AA40" s="26" t="s">
        <v>75</v>
      </c>
      <c r="AB40" s="46"/>
      <c r="AC40" s="46"/>
      <c r="AD40" s="46"/>
    </row>
    <row r="41" ht="14" customHeight="1" spans="1:30">
      <c r="A41" s="18" t="s">
        <v>35</v>
      </c>
      <c r="B41" s="19" t="s">
        <v>36</v>
      </c>
      <c r="C41" s="20">
        <v>2024</v>
      </c>
      <c r="D41" s="20" t="s">
        <v>37</v>
      </c>
      <c r="E41" s="19">
        <v>2334110523</v>
      </c>
      <c r="F41" s="20" t="s">
        <v>96</v>
      </c>
      <c r="G41" s="28">
        <v>88</v>
      </c>
      <c r="H41" s="28">
        <f>I41-G41</f>
        <v>1</v>
      </c>
      <c r="I41" s="28">
        <v>89</v>
      </c>
      <c r="J41" s="18">
        <f>L41-0.5-0.25-0.025</f>
        <v>84.165</v>
      </c>
      <c r="K41" s="18">
        <v>0.525</v>
      </c>
      <c r="L41" s="18">
        <v>84.94</v>
      </c>
      <c r="M41" s="18">
        <v>68.35</v>
      </c>
      <c r="N41" s="18">
        <v>0</v>
      </c>
      <c r="O41" s="18">
        <f>M41+N41</f>
        <v>68.35</v>
      </c>
      <c r="P41" s="18">
        <v>60</v>
      </c>
      <c r="Q41" s="18">
        <v>0</v>
      </c>
      <c r="R41" s="28">
        <v>60</v>
      </c>
      <c r="S41" s="28">
        <v>60</v>
      </c>
      <c r="T41" s="18">
        <v>0</v>
      </c>
      <c r="U41" s="18">
        <v>60</v>
      </c>
      <c r="V41" s="18">
        <f>I41*0.1+L41*0.75+O41*0.05+R41*0.05+U41*0.05</f>
        <v>82.0225</v>
      </c>
      <c r="W41" s="21">
        <v>37</v>
      </c>
      <c r="X41" s="38">
        <v>32</v>
      </c>
      <c r="Y41" s="20" t="s">
        <v>65</v>
      </c>
      <c r="Z41" s="20">
        <v>135</v>
      </c>
      <c r="AA41" s="26" t="s">
        <v>97</v>
      </c>
      <c r="AB41" s="20"/>
      <c r="AC41" s="19"/>
      <c r="AD41" s="54"/>
    </row>
    <row r="42" ht="14" customHeight="1" spans="1:30">
      <c r="A42" s="27" t="s">
        <v>35</v>
      </c>
      <c r="B42" s="27" t="s">
        <v>36</v>
      </c>
      <c r="C42" s="26">
        <v>2024</v>
      </c>
      <c r="D42" s="26" t="s">
        <v>58</v>
      </c>
      <c r="E42" s="26">
        <v>2442110127</v>
      </c>
      <c r="F42" s="26" t="s">
        <v>98</v>
      </c>
      <c r="G42" s="25">
        <v>89.57</v>
      </c>
      <c r="H42" s="25">
        <v>-0.75</v>
      </c>
      <c r="I42" s="25">
        <v>88.82142857</v>
      </c>
      <c r="J42" s="25">
        <v>84.735</v>
      </c>
      <c r="K42" s="25">
        <v>0.25</v>
      </c>
      <c r="L42" s="25">
        <v>84.985</v>
      </c>
      <c r="M42" s="25">
        <v>66.4</v>
      </c>
      <c r="N42" s="25">
        <v>0</v>
      </c>
      <c r="O42" s="25">
        <v>66.4</v>
      </c>
      <c r="P42" s="25">
        <v>60</v>
      </c>
      <c r="Q42" s="25">
        <v>0</v>
      </c>
      <c r="R42" s="25">
        <v>60</v>
      </c>
      <c r="S42" s="25">
        <v>60</v>
      </c>
      <c r="T42" s="25">
        <v>0</v>
      </c>
      <c r="U42" s="25">
        <v>60</v>
      </c>
      <c r="V42" s="31">
        <v>81.940892857</v>
      </c>
      <c r="W42" s="21">
        <v>38</v>
      </c>
      <c r="X42" s="40">
        <v>28</v>
      </c>
      <c r="Y42" s="27" t="s">
        <v>65</v>
      </c>
      <c r="Z42" s="50">
        <v>135</v>
      </c>
      <c r="AA42" s="26" t="s">
        <v>66</v>
      </c>
      <c r="AB42" s="46"/>
      <c r="AC42" s="46"/>
      <c r="AD42" s="46"/>
    </row>
    <row r="43" ht="14" customHeight="1" spans="1:30">
      <c r="A43" s="18" t="s">
        <v>35</v>
      </c>
      <c r="B43" s="19" t="s">
        <v>36</v>
      </c>
      <c r="C43" s="20">
        <v>2024</v>
      </c>
      <c r="D43" s="20" t="s">
        <v>37</v>
      </c>
      <c r="E43" s="19">
        <v>2442110037</v>
      </c>
      <c r="F43" s="19" t="s">
        <v>99</v>
      </c>
      <c r="G43" s="28">
        <v>88</v>
      </c>
      <c r="H43" s="18">
        <f>I43-G43</f>
        <v>0.75</v>
      </c>
      <c r="I43" s="18">
        <v>88.75</v>
      </c>
      <c r="J43" s="18">
        <f>L43-0.25</f>
        <v>83.118</v>
      </c>
      <c r="K43" s="18">
        <f>L43-J43</f>
        <v>0.25</v>
      </c>
      <c r="L43" s="18">
        <f>83.118+0.25</f>
        <v>83.368</v>
      </c>
      <c r="M43" s="18">
        <f>178*0.25+85*0.5</f>
        <v>87</v>
      </c>
      <c r="N43" s="18">
        <v>0</v>
      </c>
      <c r="O43" s="18">
        <f>M43+N43</f>
        <v>87</v>
      </c>
      <c r="P43" s="18">
        <v>60</v>
      </c>
      <c r="Q43" s="28">
        <v>0</v>
      </c>
      <c r="R43" s="28">
        <v>60</v>
      </c>
      <c r="S43" s="28">
        <v>60</v>
      </c>
      <c r="T43" s="18">
        <v>0</v>
      </c>
      <c r="U43" s="18">
        <v>60</v>
      </c>
      <c r="V43" s="18">
        <f>I43*0.1+L43*0.75+O43*0.05+R43*0.05+U43*0.05</f>
        <v>81.751</v>
      </c>
      <c r="W43" s="21">
        <v>39</v>
      </c>
      <c r="X43" s="38">
        <v>41</v>
      </c>
      <c r="Y43" s="20" t="s">
        <v>39</v>
      </c>
      <c r="Z43" s="38">
        <v>135</v>
      </c>
      <c r="AA43" s="26" t="s">
        <v>75</v>
      </c>
      <c r="AB43" s="20"/>
      <c r="AC43" s="19"/>
      <c r="AD43" s="54"/>
    </row>
    <row r="44" ht="14" customHeight="1" spans="1:30">
      <c r="A44" s="18" t="s">
        <v>35</v>
      </c>
      <c r="B44" s="20" t="s">
        <v>36</v>
      </c>
      <c r="C44" s="19">
        <v>2024</v>
      </c>
      <c r="D44" s="19" t="s">
        <v>42</v>
      </c>
      <c r="E44" s="19">
        <v>2442110091</v>
      </c>
      <c r="F44" s="18" t="s">
        <v>100</v>
      </c>
      <c r="G44" s="18">
        <v>90</v>
      </c>
      <c r="H44" s="18">
        <v>1</v>
      </c>
      <c r="I44" s="18">
        <v>91</v>
      </c>
      <c r="J44" s="18">
        <v>82.275</v>
      </c>
      <c r="K44" s="18">
        <v>0.25</v>
      </c>
      <c r="L44" s="28">
        <v>82.525</v>
      </c>
      <c r="M44" s="28">
        <v>83.2</v>
      </c>
      <c r="N44" s="28">
        <v>0</v>
      </c>
      <c r="O44" s="18">
        <v>83.2</v>
      </c>
      <c r="P44" s="18">
        <v>60</v>
      </c>
      <c r="Q44" s="18">
        <v>1.5</v>
      </c>
      <c r="R44" s="18">
        <v>61.5</v>
      </c>
      <c r="S44" s="18">
        <v>60</v>
      </c>
      <c r="T44" s="18">
        <v>10</v>
      </c>
      <c r="U44" s="28">
        <v>70</v>
      </c>
      <c r="V44" s="18">
        <f>I44*0.1+L44*0.75+O44*0.05+R44*0.05+U44*0.05</f>
        <v>81.72875</v>
      </c>
      <c r="W44" s="21">
        <v>40</v>
      </c>
      <c r="X44" s="38">
        <v>46</v>
      </c>
      <c r="Y44" s="18" t="s">
        <v>39</v>
      </c>
      <c r="Z44" s="20">
        <v>135</v>
      </c>
      <c r="AA44" s="26" t="s">
        <v>75</v>
      </c>
      <c r="AB44" s="46"/>
      <c r="AC44" s="46"/>
      <c r="AD44" s="46"/>
    </row>
    <row r="45" ht="14" customHeight="1" spans="1:30">
      <c r="A45" s="27" t="s">
        <v>35</v>
      </c>
      <c r="B45" s="27" t="s">
        <v>36</v>
      </c>
      <c r="C45" s="26">
        <v>2024</v>
      </c>
      <c r="D45" s="26" t="s">
        <v>58</v>
      </c>
      <c r="E45" s="26">
        <v>2442110145</v>
      </c>
      <c r="F45" s="26" t="s">
        <v>101</v>
      </c>
      <c r="G45" s="25">
        <v>90</v>
      </c>
      <c r="H45" s="25">
        <v>2.25</v>
      </c>
      <c r="I45" s="25">
        <v>92.25</v>
      </c>
      <c r="J45" s="25">
        <v>83.196</v>
      </c>
      <c r="K45" s="25">
        <v>0.25</v>
      </c>
      <c r="L45" s="25">
        <v>83.446</v>
      </c>
      <c r="M45" s="25">
        <v>76.75</v>
      </c>
      <c r="N45" s="25">
        <v>0</v>
      </c>
      <c r="O45" s="25">
        <v>76.75</v>
      </c>
      <c r="P45" s="25">
        <v>60</v>
      </c>
      <c r="Q45" s="25">
        <v>0</v>
      </c>
      <c r="R45" s="25">
        <v>60</v>
      </c>
      <c r="S45" s="25">
        <v>60</v>
      </c>
      <c r="T45" s="25">
        <v>0</v>
      </c>
      <c r="U45" s="25">
        <v>60</v>
      </c>
      <c r="V45" s="31">
        <v>81.647</v>
      </c>
      <c r="W45" s="21">
        <v>41</v>
      </c>
      <c r="X45" s="40">
        <v>40</v>
      </c>
      <c r="Y45" s="27" t="s">
        <v>39</v>
      </c>
      <c r="Z45" s="50">
        <v>135</v>
      </c>
      <c r="AA45" s="26" t="s">
        <v>75</v>
      </c>
      <c r="AB45" s="46"/>
      <c r="AC45" s="46"/>
      <c r="AD45" s="46"/>
    </row>
    <row r="46" ht="14" customHeight="1" spans="1:30">
      <c r="A46" s="27" t="s">
        <v>35</v>
      </c>
      <c r="B46" s="27" t="s">
        <v>36</v>
      </c>
      <c r="C46" s="26">
        <v>2024</v>
      </c>
      <c r="D46" s="26" t="s">
        <v>58</v>
      </c>
      <c r="E46" s="26">
        <v>2442110129</v>
      </c>
      <c r="F46" s="26" t="s">
        <v>102</v>
      </c>
      <c r="G46" s="25">
        <v>89.5</v>
      </c>
      <c r="H46" s="25">
        <v>1.75</v>
      </c>
      <c r="I46" s="25">
        <v>91.25</v>
      </c>
      <c r="J46" s="25">
        <v>82.588</v>
      </c>
      <c r="K46" s="25">
        <v>0.25</v>
      </c>
      <c r="L46" s="25">
        <v>82.838</v>
      </c>
      <c r="M46" s="25">
        <v>76</v>
      </c>
      <c r="N46" s="25">
        <v>0</v>
      </c>
      <c r="O46" s="25">
        <v>76</v>
      </c>
      <c r="P46" s="25">
        <v>60</v>
      </c>
      <c r="Q46" s="25">
        <v>0</v>
      </c>
      <c r="R46" s="25">
        <v>60</v>
      </c>
      <c r="S46" s="25">
        <v>60</v>
      </c>
      <c r="T46" s="25">
        <v>10</v>
      </c>
      <c r="U46" s="25">
        <v>70</v>
      </c>
      <c r="V46" s="31">
        <v>81.5535</v>
      </c>
      <c r="W46" s="21">
        <v>42</v>
      </c>
      <c r="X46" s="40">
        <v>44</v>
      </c>
      <c r="Y46" s="27" t="s">
        <v>39</v>
      </c>
      <c r="Z46" s="50">
        <v>135</v>
      </c>
      <c r="AA46" s="26" t="s">
        <v>75</v>
      </c>
      <c r="AB46" s="46"/>
      <c r="AC46" s="46"/>
      <c r="AD46" s="46"/>
    </row>
    <row r="47" ht="14" customHeight="1" spans="1:30">
      <c r="A47" s="18" t="s">
        <v>35</v>
      </c>
      <c r="B47" s="19" t="s">
        <v>36</v>
      </c>
      <c r="C47" s="20">
        <v>2024</v>
      </c>
      <c r="D47" s="20" t="s">
        <v>37</v>
      </c>
      <c r="E47" s="19">
        <v>2442110043</v>
      </c>
      <c r="F47" s="19" t="s">
        <v>103</v>
      </c>
      <c r="G47" s="28">
        <v>88</v>
      </c>
      <c r="H47" s="18">
        <f>I47-G47</f>
        <v>0</v>
      </c>
      <c r="I47" s="18">
        <v>88</v>
      </c>
      <c r="J47" s="18">
        <v>83.961</v>
      </c>
      <c r="K47" s="18">
        <f>L47-J47</f>
        <v>0.25</v>
      </c>
      <c r="L47" s="18">
        <f>83.961+0.25</f>
        <v>84.211</v>
      </c>
      <c r="M47" s="18">
        <v>71.55</v>
      </c>
      <c r="N47" s="18">
        <v>0</v>
      </c>
      <c r="O47" s="18">
        <f>M47+N47</f>
        <v>71.55</v>
      </c>
      <c r="P47" s="18">
        <v>60</v>
      </c>
      <c r="Q47" s="28">
        <v>0</v>
      </c>
      <c r="R47" s="28">
        <v>60</v>
      </c>
      <c r="S47" s="28">
        <v>60</v>
      </c>
      <c r="T47" s="18">
        <v>0</v>
      </c>
      <c r="U47" s="18">
        <v>60</v>
      </c>
      <c r="V47" s="18">
        <f>I47*0.1+L47*0.75+O47*0.05+R47*0.05+U47*0.05</f>
        <v>81.53575</v>
      </c>
      <c r="W47" s="21">
        <v>43</v>
      </c>
      <c r="X47" s="38">
        <v>37</v>
      </c>
      <c r="Y47" s="20" t="s">
        <v>39</v>
      </c>
      <c r="Z47" s="38">
        <v>135</v>
      </c>
      <c r="AA47" s="26" t="s">
        <v>75</v>
      </c>
      <c r="AB47" s="20"/>
      <c r="AC47" s="19"/>
      <c r="AD47" s="54"/>
    </row>
    <row r="48" ht="14" customHeight="1" spans="1:30">
      <c r="A48" s="27" t="s">
        <v>35</v>
      </c>
      <c r="B48" s="27" t="s">
        <v>36</v>
      </c>
      <c r="C48" s="26">
        <v>2024</v>
      </c>
      <c r="D48" s="26" t="s">
        <v>58</v>
      </c>
      <c r="E48" s="26">
        <v>2442110130</v>
      </c>
      <c r="F48" s="26" t="s">
        <v>104</v>
      </c>
      <c r="G48" s="25">
        <v>89.71</v>
      </c>
      <c r="H48" s="25">
        <v>-0.75</v>
      </c>
      <c r="I48" s="25">
        <v>88.96428571</v>
      </c>
      <c r="J48" s="25">
        <v>82.02</v>
      </c>
      <c r="K48" s="25">
        <v>0.25</v>
      </c>
      <c r="L48" s="25">
        <v>82.27</v>
      </c>
      <c r="M48" s="25">
        <v>90.1</v>
      </c>
      <c r="N48" s="25">
        <v>0</v>
      </c>
      <c r="O48" s="25">
        <v>90.1</v>
      </c>
      <c r="P48" s="25">
        <v>60</v>
      </c>
      <c r="Q48" s="25">
        <v>0</v>
      </c>
      <c r="R48" s="25">
        <v>60</v>
      </c>
      <c r="S48" s="25">
        <v>60</v>
      </c>
      <c r="T48" s="25">
        <v>7</v>
      </c>
      <c r="U48" s="25">
        <v>67</v>
      </c>
      <c r="V48" s="31">
        <v>81.453928571</v>
      </c>
      <c r="W48" s="21">
        <v>44</v>
      </c>
      <c r="X48" s="40">
        <v>48</v>
      </c>
      <c r="Y48" s="27" t="s">
        <v>39</v>
      </c>
      <c r="Z48" s="50">
        <v>135</v>
      </c>
      <c r="AA48" s="26" t="s">
        <v>75</v>
      </c>
      <c r="AB48" s="46"/>
      <c r="AC48" s="46"/>
      <c r="AD48" s="46"/>
    </row>
    <row r="49" ht="14" customHeight="1" spans="1:30">
      <c r="A49" s="18" t="s">
        <v>35</v>
      </c>
      <c r="B49" s="20" t="s">
        <v>36</v>
      </c>
      <c r="C49" s="20">
        <v>2024</v>
      </c>
      <c r="D49" s="19" t="s">
        <v>45</v>
      </c>
      <c r="E49" s="20" t="s">
        <v>105</v>
      </c>
      <c r="F49" s="20" t="s">
        <v>106</v>
      </c>
      <c r="G49" s="18">
        <v>89</v>
      </c>
      <c r="H49" s="18">
        <v>0</v>
      </c>
      <c r="I49" s="18">
        <v>89</v>
      </c>
      <c r="J49" s="18">
        <v>82.58</v>
      </c>
      <c r="K49" s="18">
        <v>0</v>
      </c>
      <c r="L49" s="18">
        <v>82.5820895522388</v>
      </c>
      <c r="M49" s="18">
        <v>90</v>
      </c>
      <c r="N49" s="18">
        <v>0</v>
      </c>
      <c r="O49" s="18">
        <v>90</v>
      </c>
      <c r="P49" s="18">
        <v>60</v>
      </c>
      <c r="Q49" s="18">
        <v>0</v>
      </c>
      <c r="R49" s="18">
        <v>60</v>
      </c>
      <c r="S49" s="18">
        <v>60</v>
      </c>
      <c r="T49" s="18">
        <v>1.5</v>
      </c>
      <c r="U49" s="18">
        <v>61.5</v>
      </c>
      <c r="V49" s="18">
        <v>81.4115671641791</v>
      </c>
      <c r="W49" s="21">
        <v>45</v>
      </c>
      <c r="X49" s="38">
        <v>45</v>
      </c>
      <c r="Y49" s="18" t="s">
        <v>39</v>
      </c>
      <c r="Z49" s="38">
        <v>135</v>
      </c>
      <c r="AA49" s="26" t="s">
        <v>75</v>
      </c>
      <c r="AB49" s="51"/>
      <c r="AC49" s="51"/>
      <c r="AD49" s="51"/>
    </row>
    <row r="50" ht="14" customHeight="1" spans="1:30">
      <c r="A50" s="27" t="s">
        <v>35</v>
      </c>
      <c r="B50" s="27" t="s">
        <v>36</v>
      </c>
      <c r="C50" s="26">
        <v>2024</v>
      </c>
      <c r="D50" s="26" t="s">
        <v>58</v>
      </c>
      <c r="E50" s="26">
        <v>2442110138</v>
      </c>
      <c r="F50" s="26" t="s">
        <v>107</v>
      </c>
      <c r="G50" s="25">
        <v>89.57</v>
      </c>
      <c r="H50" s="25">
        <v>-0.75</v>
      </c>
      <c r="I50" s="25">
        <v>88.82142857</v>
      </c>
      <c r="J50" s="25">
        <v>83.51</v>
      </c>
      <c r="K50" s="25">
        <v>0.25</v>
      </c>
      <c r="L50" s="25">
        <v>83.76</v>
      </c>
      <c r="M50" s="25">
        <v>67</v>
      </c>
      <c r="N50" s="25">
        <v>0</v>
      </c>
      <c r="O50" s="25">
        <v>67</v>
      </c>
      <c r="P50" s="25">
        <v>60</v>
      </c>
      <c r="Q50" s="25">
        <v>0</v>
      </c>
      <c r="R50" s="25">
        <v>60</v>
      </c>
      <c r="S50" s="25">
        <v>60</v>
      </c>
      <c r="T50" s="25">
        <v>0</v>
      </c>
      <c r="U50" s="25">
        <v>60</v>
      </c>
      <c r="V50" s="31">
        <v>81.052142857</v>
      </c>
      <c r="W50" s="21">
        <v>46</v>
      </c>
      <c r="X50" s="40">
        <v>39</v>
      </c>
      <c r="Y50" s="27" t="s">
        <v>39</v>
      </c>
      <c r="Z50" s="50">
        <v>135</v>
      </c>
      <c r="AA50" s="26" t="s">
        <v>75</v>
      </c>
      <c r="AB50" s="46"/>
      <c r="AC50" s="46"/>
      <c r="AD50" s="46"/>
    </row>
    <row r="51" ht="14" customHeight="1" spans="1:30">
      <c r="A51" s="18" t="s">
        <v>35</v>
      </c>
      <c r="B51" s="19" t="s">
        <v>36</v>
      </c>
      <c r="C51" s="20">
        <v>2024</v>
      </c>
      <c r="D51" s="20" t="s">
        <v>37</v>
      </c>
      <c r="E51" s="19">
        <v>2442110054</v>
      </c>
      <c r="F51" s="19" t="s">
        <v>108</v>
      </c>
      <c r="G51" s="28">
        <v>88</v>
      </c>
      <c r="H51" s="18">
        <f>I51-G51</f>
        <v>0.75</v>
      </c>
      <c r="I51" s="18">
        <v>88.75</v>
      </c>
      <c r="J51" s="18">
        <v>82.686</v>
      </c>
      <c r="K51" s="18">
        <f>L51-J51</f>
        <v>0.349999999999994</v>
      </c>
      <c r="L51" s="18">
        <f>82.686+0.35</f>
        <v>83.036</v>
      </c>
      <c r="M51" s="18">
        <f>160*0.25+74*0.5</f>
        <v>77</v>
      </c>
      <c r="N51" s="18">
        <v>0</v>
      </c>
      <c r="O51" s="18">
        <f>M51+N51</f>
        <v>77</v>
      </c>
      <c r="P51" s="18">
        <v>60</v>
      </c>
      <c r="Q51" s="28">
        <v>0</v>
      </c>
      <c r="R51" s="28">
        <v>60</v>
      </c>
      <c r="S51" s="28">
        <v>60</v>
      </c>
      <c r="T51" s="18">
        <v>0</v>
      </c>
      <c r="U51" s="18">
        <v>60</v>
      </c>
      <c r="V51" s="18">
        <f>I51*0.1+L51*0.75+O51*0.05+R51*0.05+U51*0.05</f>
        <v>81.002</v>
      </c>
      <c r="W51" s="21">
        <v>47</v>
      </c>
      <c r="X51" s="38">
        <v>43</v>
      </c>
      <c r="Y51" s="20" t="s">
        <v>39</v>
      </c>
      <c r="Z51" s="38">
        <v>135</v>
      </c>
      <c r="AA51" s="26" t="s">
        <v>75</v>
      </c>
      <c r="AB51" s="20"/>
      <c r="AC51" s="19"/>
      <c r="AD51" s="51"/>
    </row>
    <row r="52" ht="14" customHeight="1" spans="1:30">
      <c r="A52" s="27" t="s">
        <v>35</v>
      </c>
      <c r="B52" s="27" t="s">
        <v>36</v>
      </c>
      <c r="C52" s="26">
        <v>2024</v>
      </c>
      <c r="D52" s="26" t="s">
        <v>58</v>
      </c>
      <c r="E52" s="26">
        <v>2442110142</v>
      </c>
      <c r="F52" s="26" t="s">
        <v>109</v>
      </c>
      <c r="G52" s="25">
        <v>89.29</v>
      </c>
      <c r="H52" s="25">
        <v>5.55</v>
      </c>
      <c r="I52" s="25">
        <v>94.83571429</v>
      </c>
      <c r="J52" s="25">
        <v>80.02</v>
      </c>
      <c r="K52" s="25">
        <v>0.25</v>
      </c>
      <c r="L52" s="25">
        <v>80.27</v>
      </c>
      <c r="M52" s="25">
        <v>83.25</v>
      </c>
      <c r="N52" s="25">
        <v>0</v>
      </c>
      <c r="O52" s="25">
        <v>83.25</v>
      </c>
      <c r="P52" s="25">
        <v>60</v>
      </c>
      <c r="Q52" s="25">
        <v>0.5</v>
      </c>
      <c r="R52" s="25">
        <v>60.5</v>
      </c>
      <c r="S52" s="25">
        <v>60</v>
      </c>
      <c r="T52" s="25">
        <v>10</v>
      </c>
      <c r="U52" s="25">
        <v>70</v>
      </c>
      <c r="V52" s="31">
        <v>80.373571429</v>
      </c>
      <c r="W52" s="21">
        <v>48</v>
      </c>
      <c r="X52" s="40">
        <v>53</v>
      </c>
      <c r="Y52" s="27" t="s">
        <v>39</v>
      </c>
      <c r="Z52" s="50">
        <v>135</v>
      </c>
      <c r="AA52" s="26" t="s">
        <v>75</v>
      </c>
      <c r="AB52" s="46"/>
      <c r="AC52" s="46"/>
      <c r="AD52" s="46"/>
    </row>
    <row r="53" ht="14" customHeight="1" spans="1:30">
      <c r="A53" s="18" t="s">
        <v>35</v>
      </c>
      <c r="B53" s="19" t="s">
        <v>36</v>
      </c>
      <c r="C53" s="20">
        <v>2024</v>
      </c>
      <c r="D53" s="20" t="s">
        <v>37</v>
      </c>
      <c r="E53" s="19">
        <v>2442110048</v>
      </c>
      <c r="F53" s="19" t="s">
        <v>110</v>
      </c>
      <c r="G53" s="28">
        <v>89</v>
      </c>
      <c r="H53" s="18">
        <f>I53-G53</f>
        <v>1.75</v>
      </c>
      <c r="I53" s="18">
        <f>89+1.75</f>
        <v>90.75</v>
      </c>
      <c r="J53" s="18">
        <v>81.618</v>
      </c>
      <c r="K53" s="18">
        <f>L53-J53</f>
        <v>0.25</v>
      </c>
      <c r="L53" s="18">
        <f>81.618+0.25</f>
        <v>81.868</v>
      </c>
      <c r="M53" s="18">
        <v>75.075</v>
      </c>
      <c r="N53" s="18">
        <v>0</v>
      </c>
      <c r="O53" s="18">
        <f>M53+N53</f>
        <v>75.075</v>
      </c>
      <c r="P53" s="18">
        <v>60</v>
      </c>
      <c r="Q53" s="28">
        <v>0</v>
      </c>
      <c r="R53" s="28">
        <v>60</v>
      </c>
      <c r="S53" s="28">
        <v>60</v>
      </c>
      <c r="T53" s="18">
        <v>0</v>
      </c>
      <c r="U53" s="18">
        <v>60</v>
      </c>
      <c r="V53" s="18">
        <f>I53*0.1+L53*0.75+O53*0.05+R53*0.05+U53*0.05</f>
        <v>80.22975</v>
      </c>
      <c r="W53" s="21">
        <v>49</v>
      </c>
      <c r="X53" s="38">
        <v>50</v>
      </c>
      <c r="Y53" s="20" t="s">
        <v>39</v>
      </c>
      <c r="Z53" s="38">
        <v>135</v>
      </c>
      <c r="AA53" s="26" t="s">
        <v>75</v>
      </c>
      <c r="AB53" s="20"/>
      <c r="AC53" s="19"/>
      <c r="AD53" s="54"/>
    </row>
    <row r="54" ht="14" customHeight="1" spans="1:30">
      <c r="A54" s="18" t="s">
        <v>35</v>
      </c>
      <c r="B54" s="20" t="s">
        <v>36</v>
      </c>
      <c r="C54" s="20">
        <v>2024</v>
      </c>
      <c r="D54" s="18" t="s">
        <v>45</v>
      </c>
      <c r="E54" s="20" t="s">
        <v>111</v>
      </c>
      <c r="F54" s="20" t="s">
        <v>112</v>
      </c>
      <c r="G54" s="18">
        <v>88</v>
      </c>
      <c r="H54" s="18">
        <v>0.5</v>
      </c>
      <c r="I54" s="18">
        <v>88.5</v>
      </c>
      <c r="J54" s="18">
        <v>81.7647058823529</v>
      </c>
      <c r="K54" s="18">
        <v>0.25</v>
      </c>
      <c r="L54" s="18">
        <v>82.0147058823529</v>
      </c>
      <c r="M54" s="18">
        <v>77.05</v>
      </c>
      <c r="N54" s="18">
        <v>0</v>
      </c>
      <c r="O54" s="18">
        <v>77.05</v>
      </c>
      <c r="P54" s="18">
        <v>60</v>
      </c>
      <c r="Q54" s="18">
        <v>0</v>
      </c>
      <c r="R54" s="18">
        <v>60</v>
      </c>
      <c r="S54" s="18">
        <v>60</v>
      </c>
      <c r="T54" s="18">
        <v>0</v>
      </c>
      <c r="U54" s="18">
        <v>60</v>
      </c>
      <c r="V54" s="18">
        <v>80.2135294117647</v>
      </c>
      <c r="W54" s="21">
        <v>50</v>
      </c>
      <c r="X54" s="38">
        <v>49</v>
      </c>
      <c r="Y54" s="18" t="s">
        <v>39</v>
      </c>
      <c r="Z54" s="20">
        <v>135</v>
      </c>
      <c r="AA54" s="26" t="s">
        <v>75</v>
      </c>
      <c r="AB54" s="46"/>
      <c r="AC54" s="46"/>
      <c r="AD54" s="46"/>
    </row>
    <row r="55" ht="14" customHeight="1" spans="1:30">
      <c r="A55" s="18" t="s">
        <v>35</v>
      </c>
      <c r="B55" s="20" t="s">
        <v>36</v>
      </c>
      <c r="C55" s="19">
        <v>2024</v>
      </c>
      <c r="D55" s="19" t="s">
        <v>42</v>
      </c>
      <c r="E55" s="19">
        <v>2442110090</v>
      </c>
      <c r="F55" s="18" t="s">
        <v>113</v>
      </c>
      <c r="G55" s="18">
        <v>90</v>
      </c>
      <c r="H55" s="18">
        <v>2.95</v>
      </c>
      <c r="I55" s="18">
        <v>92.95</v>
      </c>
      <c r="J55" s="18">
        <v>80.373</v>
      </c>
      <c r="K55" s="18">
        <v>0.25</v>
      </c>
      <c r="L55" s="28">
        <v>80.623</v>
      </c>
      <c r="M55" s="28">
        <v>78.4</v>
      </c>
      <c r="N55" s="28">
        <v>0</v>
      </c>
      <c r="O55" s="18">
        <v>78.4</v>
      </c>
      <c r="P55" s="18">
        <v>60</v>
      </c>
      <c r="Q55" s="18">
        <v>0</v>
      </c>
      <c r="R55" s="18">
        <v>60</v>
      </c>
      <c r="S55" s="18">
        <v>60</v>
      </c>
      <c r="T55" s="18">
        <v>7.5</v>
      </c>
      <c r="U55" s="28">
        <v>67.5</v>
      </c>
      <c r="V55" s="18">
        <f>I55*0.1+L55*0.75+O55*0.05+R55*0.05+U55*0.05</f>
        <v>80.05725</v>
      </c>
      <c r="W55" s="21">
        <v>51</v>
      </c>
      <c r="X55" s="38">
        <v>52</v>
      </c>
      <c r="Y55" s="18" t="s">
        <v>39</v>
      </c>
      <c r="Z55" s="20">
        <v>135</v>
      </c>
      <c r="AA55" s="26" t="s">
        <v>75</v>
      </c>
      <c r="AB55" s="46"/>
      <c r="AC55" s="46"/>
      <c r="AD55" s="46"/>
    </row>
    <row r="56" ht="14" customHeight="1" spans="1:30">
      <c r="A56" s="27" t="s">
        <v>35</v>
      </c>
      <c r="B56" s="27" t="s">
        <v>36</v>
      </c>
      <c r="C56" s="26">
        <v>2024</v>
      </c>
      <c r="D56" s="26" t="s">
        <v>58</v>
      </c>
      <c r="E56" s="26">
        <v>2442110125</v>
      </c>
      <c r="F56" s="26" t="s">
        <v>114</v>
      </c>
      <c r="G56" s="25">
        <v>89.29</v>
      </c>
      <c r="H56" s="25">
        <v>-2.25</v>
      </c>
      <c r="I56" s="25">
        <v>87.03571429</v>
      </c>
      <c r="J56" s="25">
        <v>82.108</v>
      </c>
      <c r="K56" s="25">
        <v>0.25</v>
      </c>
      <c r="L56" s="25">
        <v>82.358</v>
      </c>
      <c r="M56" s="25">
        <v>59.3</v>
      </c>
      <c r="N56" s="25">
        <v>0</v>
      </c>
      <c r="O56" s="25">
        <v>59.3</v>
      </c>
      <c r="P56" s="25">
        <v>60</v>
      </c>
      <c r="Q56" s="25">
        <v>0</v>
      </c>
      <c r="R56" s="25">
        <v>60</v>
      </c>
      <c r="S56" s="25">
        <v>60</v>
      </c>
      <c r="T56" s="25">
        <v>0</v>
      </c>
      <c r="U56" s="25">
        <v>60</v>
      </c>
      <c r="V56" s="31">
        <v>79.437071429</v>
      </c>
      <c r="W56" s="21">
        <v>52</v>
      </c>
      <c r="X56" s="40">
        <v>47</v>
      </c>
      <c r="Y56" s="27" t="s">
        <v>65</v>
      </c>
      <c r="Z56" s="50">
        <v>135</v>
      </c>
      <c r="AA56" s="26" t="s">
        <v>66</v>
      </c>
      <c r="AB56" s="46"/>
      <c r="AC56" s="46"/>
      <c r="AD56" s="46"/>
    </row>
    <row r="57" ht="14" customHeight="1" spans="1:30">
      <c r="A57" s="18" t="s">
        <v>35</v>
      </c>
      <c r="B57" s="20" t="s">
        <v>36</v>
      </c>
      <c r="C57" s="20">
        <v>2024</v>
      </c>
      <c r="D57" s="19" t="s">
        <v>45</v>
      </c>
      <c r="E57" s="20" t="s">
        <v>115</v>
      </c>
      <c r="F57" s="20" t="s">
        <v>116</v>
      </c>
      <c r="G57" s="18">
        <v>88</v>
      </c>
      <c r="H57" s="18">
        <v>0</v>
      </c>
      <c r="I57" s="18">
        <v>88</v>
      </c>
      <c r="J57" s="18">
        <v>80.9620253164557</v>
      </c>
      <c r="K57" s="18">
        <v>0</v>
      </c>
      <c r="L57" s="18">
        <v>80.9620253164557</v>
      </c>
      <c r="M57" s="18">
        <v>76</v>
      </c>
      <c r="N57" s="18">
        <v>0</v>
      </c>
      <c r="O57" s="18">
        <v>76</v>
      </c>
      <c r="P57" s="18">
        <v>60</v>
      </c>
      <c r="Q57" s="18">
        <v>0</v>
      </c>
      <c r="R57" s="18">
        <v>60</v>
      </c>
      <c r="S57" s="18">
        <v>60</v>
      </c>
      <c r="T57" s="18">
        <v>0</v>
      </c>
      <c r="U57" s="18">
        <v>60</v>
      </c>
      <c r="V57" s="18">
        <v>79.3215189873418</v>
      </c>
      <c r="W57" s="21">
        <v>53</v>
      </c>
      <c r="X57" s="38">
        <v>51</v>
      </c>
      <c r="Y57" s="18" t="s">
        <v>39</v>
      </c>
      <c r="Z57" s="38">
        <v>135</v>
      </c>
      <c r="AA57" s="26" t="s">
        <v>75</v>
      </c>
      <c r="AB57" s="46"/>
      <c r="AC57" s="46"/>
      <c r="AD57" s="46"/>
    </row>
    <row r="58" ht="14" customHeight="1" spans="1:30">
      <c r="A58" s="27" t="s">
        <v>35</v>
      </c>
      <c r="B58" s="27" t="s">
        <v>36</v>
      </c>
      <c r="C58" s="26">
        <v>2024</v>
      </c>
      <c r="D58" s="26" t="s">
        <v>58</v>
      </c>
      <c r="E58" s="26">
        <v>2442110126</v>
      </c>
      <c r="F58" s="26" t="s">
        <v>117</v>
      </c>
      <c r="G58" s="25">
        <v>89.57</v>
      </c>
      <c r="H58" s="25">
        <v>-0.75</v>
      </c>
      <c r="I58" s="25">
        <v>88.82142857</v>
      </c>
      <c r="J58" s="25">
        <v>79.735</v>
      </c>
      <c r="K58" s="25">
        <v>0.25</v>
      </c>
      <c r="L58" s="25">
        <v>79.985</v>
      </c>
      <c r="M58" s="25">
        <v>74.15</v>
      </c>
      <c r="N58" s="25">
        <v>0</v>
      </c>
      <c r="O58" s="25">
        <v>74.15</v>
      </c>
      <c r="P58" s="25">
        <v>60</v>
      </c>
      <c r="Q58" s="25">
        <v>0</v>
      </c>
      <c r="R58" s="25">
        <v>60</v>
      </c>
      <c r="S58" s="25">
        <v>60</v>
      </c>
      <c r="T58" s="25">
        <v>3.5</v>
      </c>
      <c r="U58" s="25">
        <v>63.5</v>
      </c>
      <c r="V58" s="31">
        <v>78.753392857</v>
      </c>
      <c r="W58" s="21">
        <v>54</v>
      </c>
      <c r="X58" s="40">
        <v>55</v>
      </c>
      <c r="Y58" s="27" t="s">
        <v>39</v>
      </c>
      <c r="Z58" s="50">
        <v>135</v>
      </c>
      <c r="AA58" s="26" t="s">
        <v>75</v>
      </c>
      <c r="AB58" s="46"/>
      <c r="AC58" s="46"/>
      <c r="AD58" s="46"/>
    </row>
    <row r="59" ht="14" customHeight="1" spans="1:30">
      <c r="A59" s="27" t="s">
        <v>35</v>
      </c>
      <c r="B59" s="27" t="s">
        <v>36</v>
      </c>
      <c r="C59" s="26">
        <v>2024</v>
      </c>
      <c r="D59" s="26" t="s">
        <v>58</v>
      </c>
      <c r="E59" s="26">
        <v>2333110502</v>
      </c>
      <c r="F59" s="26" t="s">
        <v>118</v>
      </c>
      <c r="G59" s="25">
        <v>89.43</v>
      </c>
      <c r="H59" s="25">
        <v>-4.15</v>
      </c>
      <c r="I59" s="25">
        <v>85.27857143</v>
      </c>
      <c r="J59" s="25">
        <v>79.206</v>
      </c>
      <c r="K59" s="25">
        <v>0.75</v>
      </c>
      <c r="L59" s="25">
        <v>79.956</v>
      </c>
      <c r="M59" s="25">
        <v>84.55</v>
      </c>
      <c r="N59" s="25">
        <v>0.5</v>
      </c>
      <c r="O59" s="25">
        <v>85.05</v>
      </c>
      <c r="P59" s="25">
        <v>60</v>
      </c>
      <c r="Q59" s="25">
        <v>0</v>
      </c>
      <c r="R59" s="25">
        <v>60</v>
      </c>
      <c r="S59" s="25">
        <v>60</v>
      </c>
      <c r="T59" s="25">
        <v>0</v>
      </c>
      <c r="U59" s="25">
        <v>60</v>
      </c>
      <c r="V59" s="31">
        <v>78.747357143</v>
      </c>
      <c r="W59" s="21">
        <v>55</v>
      </c>
      <c r="X59" s="40">
        <v>59</v>
      </c>
      <c r="Y59" s="27" t="s">
        <v>39</v>
      </c>
      <c r="Z59" s="50">
        <v>135</v>
      </c>
      <c r="AA59" s="26" t="s">
        <v>75</v>
      </c>
      <c r="AB59" s="46"/>
      <c r="AC59" s="46"/>
      <c r="AD59" s="46"/>
    </row>
    <row r="60" ht="14" customHeight="1" spans="1:30">
      <c r="A60" s="18" t="s">
        <v>35</v>
      </c>
      <c r="B60" s="19" t="s">
        <v>36</v>
      </c>
      <c r="C60" s="20">
        <v>2024</v>
      </c>
      <c r="D60" s="20" t="s">
        <v>37</v>
      </c>
      <c r="E60" s="19">
        <v>2410110035</v>
      </c>
      <c r="F60" s="19" t="s">
        <v>119</v>
      </c>
      <c r="G60" s="28">
        <v>88</v>
      </c>
      <c r="H60" s="18">
        <f>I60-G60</f>
        <v>0</v>
      </c>
      <c r="I60" s="18">
        <v>88</v>
      </c>
      <c r="J60" s="18">
        <f>L60-0.25</f>
        <v>79.785</v>
      </c>
      <c r="K60" s="18">
        <f>L60-J60</f>
        <v>0.25</v>
      </c>
      <c r="L60" s="18">
        <f>79.785+0.25</f>
        <v>80.035</v>
      </c>
      <c r="M60" s="18">
        <v>78.15</v>
      </c>
      <c r="N60" s="18">
        <v>0</v>
      </c>
      <c r="O60" s="18">
        <f>M60+N60</f>
        <v>78.15</v>
      </c>
      <c r="P60" s="18">
        <v>60</v>
      </c>
      <c r="Q60" s="28">
        <v>0</v>
      </c>
      <c r="R60" s="28">
        <v>60</v>
      </c>
      <c r="S60" s="28">
        <v>60</v>
      </c>
      <c r="T60" s="18">
        <v>0</v>
      </c>
      <c r="U60" s="18">
        <v>60</v>
      </c>
      <c r="V60" s="18">
        <f>I60*0.1+L60*0.75+O60*0.05+R60*0.05+U60*0.05</f>
        <v>78.73375</v>
      </c>
      <c r="W60" s="21">
        <v>56</v>
      </c>
      <c r="X60" s="38">
        <v>54</v>
      </c>
      <c r="Y60" s="20" t="s">
        <v>39</v>
      </c>
      <c r="Z60" s="20">
        <v>135</v>
      </c>
      <c r="AA60" s="26" t="s">
        <v>75</v>
      </c>
      <c r="AB60" s="20"/>
      <c r="AC60" s="19"/>
      <c r="AD60" s="54"/>
    </row>
    <row r="61" ht="14" customHeight="1" spans="1:30">
      <c r="A61" s="20" t="s">
        <v>35</v>
      </c>
      <c r="B61" s="20" t="s">
        <v>36</v>
      </c>
      <c r="C61" s="19">
        <v>2024</v>
      </c>
      <c r="D61" s="19" t="s">
        <v>45</v>
      </c>
      <c r="E61" s="19" t="s">
        <v>120</v>
      </c>
      <c r="F61" s="18" t="s">
        <v>121</v>
      </c>
      <c r="G61" s="18">
        <v>88</v>
      </c>
      <c r="H61" s="18">
        <v>0</v>
      </c>
      <c r="I61" s="18">
        <v>88</v>
      </c>
      <c r="J61" s="18">
        <v>79.6862745098039</v>
      </c>
      <c r="K61" s="18">
        <v>0</v>
      </c>
      <c r="L61" s="28">
        <v>79.6862745098039</v>
      </c>
      <c r="M61" s="28">
        <v>75.35</v>
      </c>
      <c r="N61" s="28">
        <v>0</v>
      </c>
      <c r="O61" s="18">
        <v>75.35</v>
      </c>
      <c r="P61" s="18">
        <v>60</v>
      </c>
      <c r="Q61" s="18">
        <v>0</v>
      </c>
      <c r="R61" s="18">
        <v>60</v>
      </c>
      <c r="S61" s="18">
        <v>60</v>
      </c>
      <c r="T61" s="18">
        <v>0</v>
      </c>
      <c r="U61" s="28">
        <v>60</v>
      </c>
      <c r="V61" s="18">
        <v>78.3322058823529</v>
      </c>
      <c r="W61" s="21">
        <v>57</v>
      </c>
      <c r="X61" s="38">
        <v>56</v>
      </c>
      <c r="Y61" s="18" t="s">
        <v>39</v>
      </c>
      <c r="Z61" s="20">
        <v>135</v>
      </c>
      <c r="AA61" s="26" t="s">
        <v>75</v>
      </c>
      <c r="AB61" s="46"/>
      <c r="AC61" s="46"/>
      <c r="AD61" s="46"/>
    </row>
    <row r="62" ht="14" customHeight="1" spans="1:30">
      <c r="A62" s="18" t="s">
        <v>35</v>
      </c>
      <c r="B62" s="19" t="s">
        <v>36</v>
      </c>
      <c r="C62" s="20">
        <v>2024</v>
      </c>
      <c r="D62" s="20" t="s">
        <v>37</v>
      </c>
      <c r="E62" s="19">
        <v>2334110508</v>
      </c>
      <c r="F62" s="20" t="s">
        <v>122</v>
      </c>
      <c r="G62" s="28">
        <v>88</v>
      </c>
      <c r="H62" s="28">
        <f>I62-G62</f>
        <v>0</v>
      </c>
      <c r="I62" s="28">
        <v>88</v>
      </c>
      <c r="J62" s="18">
        <f>L62-0.5</f>
        <v>79.25</v>
      </c>
      <c r="K62" s="18">
        <f>L62-J62</f>
        <v>0.5</v>
      </c>
      <c r="L62" s="18">
        <f>79.25+0.5</f>
        <v>79.75</v>
      </c>
      <c r="M62" s="18">
        <v>74.05</v>
      </c>
      <c r="N62" s="18">
        <v>0</v>
      </c>
      <c r="O62" s="18">
        <f>M62+N62</f>
        <v>74.05</v>
      </c>
      <c r="P62" s="18">
        <v>60</v>
      </c>
      <c r="Q62" s="18">
        <v>0</v>
      </c>
      <c r="R62" s="28">
        <v>60</v>
      </c>
      <c r="S62" s="28">
        <v>60</v>
      </c>
      <c r="T62" s="18">
        <v>0</v>
      </c>
      <c r="U62" s="18">
        <v>60</v>
      </c>
      <c r="V62" s="18">
        <f>I62*0.1+L62*0.75+O62*0.05+R62*0.05+U62*0.05</f>
        <v>78.315</v>
      </c>
      <c r="W62" s="21">
        <v>58</v>
      </c>
      <c r="X62" s="38">
        <v>58</v>
      </c>
      <c r="Y62" s="20" t="s">
        <v>39</v>
      </c>
      <c r="Z62" s="20">
        <v>135</v>
      </c>
      <c r="AA62" s="26"/>
      <c r="AB62" s="20"/>
      <c r="AC62" s="19"/>
      <c r="AD62" s="54"/>
    </row>
    <row r="63" ht="14" customHeight="1" spans="1:30">
      <c r="A63" s="18" t="s">
        <v>35</v>
      </c>
      <c r="B63" s="20" t="s">
        <v>36</v>
      </c>
      <c r="C63" s="19">
        <v>2024</v>
      </c>
      <c r="D63" s="19" t="s">
        <v>42</v>
      </c>
      <c r="E63" s="19">
        <v>2442110110</v>
      </c>
      <c r="F63" s="18" t="s">
        <v>123</v>
      </c>
      <c r="G63" s="18">
        <v>90</v>
      </c>
      <c r="H63" s="18">
        <v>0</v>
      </c>
      <c r="I63" s="18">
        <v>90</v>
      </c>
      <c r="J63" s="18">
        <v>79.343</v>
      </c>
      <c r="K63" s="18">
        <v>0</v>
      </c>
      <c r="L63" s="28">
        <v>79.343</v>
      </c>
      <c r="M63" s="28">
        <v>71.8</v>
      </c>
      <c r="N63" s="28">
        <v>0</v>
      </c>
      <c r="O63" s="18">
        <v>71.8</v>
      </c>
      <c r="P63" s="18">
        <v>60</v>
      </c>
      <c r="Q63" s="18">
        <v>0</v>
      </c>
      <c r="R63" s="18">
        <v>60</v>
      </c>
      <c r="S63" s="18">
        <v>60</v>
      </c>
      <c r="T63" s="18">
        <v>0</v>
      </c>
      <c r="U63" s="28">
        <v>60</v>
      </c>
      <c r="V63" s="18">
        <f>I63*0.1+L63*0.75+O63*0.05+R63*0.05+U63*0.05</f>
        <v>78.09725</v>
      </c>
      <c r="W63" s="21">
        <v>59</v>
      </c>
      <c r="X63" s="38">
        <v>57</v>
      </c>
      <c r="Y63" s="18" t="s">
        <v>39</v>
      </c>
      <c r="Z63" s="20">
        <v>135</v>
      </c>
      <c r="AA63" s="26"/>
      <c r="AB63" s="46"/>
      <c r="AC63" s="46"/>
      <c r="AD63" s="46"/>
    </row>
    <row r="64" ht="14" customHeight="1" spans="1:30">
      <c r="A64" s="20" t="s">
        <v>35</v>
      </c>
      <c r="B64" s="20" t="s">
        <v>36</v>
      </c>
      <c r="C64" s="19">
        <v>2024</v>
      </c>
      <c r="D64" s="19" t="s">
        <v>45</v>
      </c>
      <c r="E64" s="19" t="s">
        <v>124</v>
      </c>
      <c r="F64" s="18" t="s">
        <v>125</v>
      </c>
      <c r="G64" s="18">
        <v>88</v>
      </c>
      <c r="H64" s="18">
        <v>1.5</v>
      </c>
      <c r="I64" s="18">
        <v>89.5</v>
      </c>
      <c r="J64" s="18">
        <v>78.7745098039216</v>
      </c>
      <c r="K64" s="18">
        <v>0.25</v>
      </c>
      <c r="L64" s="28">
        <v>79.02</v>
      </c>
      <c r="M64" s="28">
        <v>67.125</v>
      </c>
      <c r="N64" s="28">
        <v>0</v>
      </c>
      <c r="O64" s="18">
        <v>67.125</v>
      </c>
      <c r="P64" s="18">
        <v>60</v>
      </c>
      <c r="Q64" s="18">
        <v>0</v>
      </c>
      <c r="R64" s="18">
        <v>60</v>
      </c>
      <c r="S64" s="18">
        <v>60</v>
      </c>
      <c r="T64" s="18">
        <v>0</v>
      </c>
      <c r="U64" s="28">
        <v>60</v>
      </c>
      <c r="V64" s="18">
        <v>77.57</v>
      </c>
      <c r="W64" s="21">
        <v>60</v>
      </c>
      <c r="X64" s="38">
        <v>60</v>
      </c>
      <c r="Y64" s="18" t="s">
        <v>39</v>
      </c>
      <c r="Z64" s="20">
        <v>135</v>
      </c>
      <c r="AA64" s="26" t="s">
        <v>66</v>
      </c>
      <c r="AB64" s="46"/>
      <c r="AC64" s="46"/>
      <c r="AD64" s="46"/>
    </row>
    <row r="65" ht="14" customHeight="1" spans="1:30">
      <c r="A65" s="20" t="s">
        <v>35</v>
      </c>
      <c r="B65" s="20" t="s">
        <v>36</v>
      </c>
      <c r="C65" s="19">
        <v>2024</v>
      </c>
      <c r="D65" s="19" t="s">
        <v>45</v>
      </c>
      <c r="E65" s="19" t="s">
        <v>126</v>
      </c>
      <c r="F65" s="18" t="s">
        <v>127</v>
      </c>
      <c r="G65" s="18">
        <v>89</v>
      </c>
      <c r="H65" s="18">
        <v>2</v>
      </c>
      <c r="I65" s="18">
        <v>91</v>
      </c>
      <c r="J65" s="18">
        <v>76.8137254901961</v>
      </c>
      <c r="K65" s="18">
        <v>0.25</v>
      </c>
      <c r="L65" s="28">
        <v>77.0637254901961</v>
      </c>
      <c r="M65" s="28">
        <v>79.475</v>
      </c>
      <c r="N65" s="28">
        <v>0</v>
      </c>
      <c r="O65" s="18">
        <v>79.475</v>
      </c>
      <c r="P65" s="18">
        <v>60</v>
      </c>
      <c r="Q65" s="18">
        <v>0</v>
      </c>
      <c r="R65" s="18">
        <v>60</v>
      </c>
      <c r="S65" s="18">
        <v>60</v>
      </c>
      <c r="T65" s="18">
        <v>10</v>
      </c>
      <c r="U65" s="28">
        <v>70</v>
      </c>
      <c r="V65" s="18">
        <v>77.3715441176471</v>
      </c>
      <c r="W65" s="21">
        <v>61</v>
      </c>
      <c r="X65" s="38">
        <v>73</v>
      </c>
      <c r="Y65" s="18" t="s">
        <v>39</v>
      </c>
      <c r="Z65" s="20">
        <v>135</v>
      </c>
      <c r="AA65" s="26"/>
      <c r="AB65" s="46"/>
      <c r="AC65" s="46"/>
      <c r="AD65" s="46"/>
    </row>
    <row r="66" ht="14" customHeight="1" spans="1:30">
      <c r="A66" s="18" t="s">
        <v>35</v>
      </c>
      <c r="B66" s="19" t="s">
        <v>36</v>
      </c>
      <c r="C66" s="20">
        <v>2024</v>
      </c>
      <c r="D66" s="20" t="s">
        <v>37</v>
      </c>
      <c r="E66" s="19">
        <v>2442110059</v>
      </c>
      <c r="F66" s="19" t="s">
        <v>128</v>
      </c>
      <c r="G66" s="28">
        <v>90</v>
      </c>
      <c r="H66" s="18">
        <f>I66-G66</f>
        <v>5.3125</v>
      </c>
      <c r="I66" s="18">
        <f>90+1.5+0.75+1.5+1.5+0.0625</f>
        <v>95.3125</v>
      </c>
      <c r="J66" s="18">
        <v>75.814</v>
      </c>
      <c r="K66" s="18">
        <f>L66-J66</f>
        <v>0.25</v>
      </c>
      <c r="L66" s="18">
        <f>75.814+0.25</f>
        <v>76.064</v>
      </c>
      <c r="M66" s="18">
        <v>76.45</v>
      </c>
      <c r="N66" s="18">
        <v>0</v>
      </c>
      <c r="O66" s="18">
        <f>M66+N66</f>
        <v>76.45</v>
      </c>
      <c r="P66" s="18">
        <v>60</v>
      </c>
      <c r="Q66" s="28">
        <v>2</v>
      </c>
      <c r="R66" s="28">
        <v>62</v>
      </c>
      <c r="S66" s="28">
        <v>60</v>
      </c>
      <c r="T66" s="18">
        <v>13</v>
      </c>
      <c r="U66" s="18">
        <v>73</v>
      </c>
      <c r="V66" s="18">
        <f>I66*0.1+L66*0.75+O66*0.05+R66*0.05+U66*0.05</f>
        <v>77.15175</v>
      </c>
      <c r="W66" s="21">
        <v>62</v>
      </c>
      <c r="X66" s="38">
        <v>80</v>
      </c>
      <c r="Y66" s="20" t="s">
        <v>39</v>
      </c>
      <c r="Z66" s="38">
        <v>135</v>
      </c>
      <c r="AA66" s="26"/>
      <c r="AB66" s="20"/>
      <c r="AC66" s="19"/>
      <c r="AD66" s="51"/>
    </row>
    <row r="67" ht="14" customHeight="1" spans="1:30">
      <c r="A67" s="27" t="s">
        <v>35</v>
      </c>
      <c r="B67" s="27" t="s">
        <v>36</v>
      </c>
      <c r="C67" s="26">
        <v>2024</v>
      </c>
      <c r="D67" s="26" t="s">
        <v>58</v>
      </c>
      <c r="E67" s="26">
        <v>2442110141</v>
      </c>
      <c r="F67" s="26" t="s">
        <v>129</v>
      </c>
      <c r="G67" s="25">
        <v>89.71</v>
      </c>
      <c r="H67" s="25">
        <v>0.75</v>
      </c>
      <c r="I67" s="25">
        <v>90.46428571</v>
      </c>
      <c r="J67" s="25">
        <v>77.069</v>
      </c>
      <c r="K67" s="25">
        <v>0.25</v>
      </c>
      <c r="L67" s="25">
        <v>77.319</v>
      </c>
      <c r="M67" s="25">
        <v>81.45</v>
      </c>
      <c r="N67" s="25">
        <v>0.75</v>
      </c>
      <c r="O67" s="25">
        <v>82.2</v>
      </c>
      <c r="P67" s="25">
        <v>60</v>
      </c>
      <c r="Q67" s="25">
        <v>0</v>
      </c>
      <c r="R67" s="25">
        <v>60</v>
      </c>
      <c r="S67" s="25">
        <v>60</v>
      </c>
      <c r="T67" s="25">
        <v>0</v>
      </c>
      <c r="U67" s="25">
        <v>60</v>
      </c>
      <c r="V67" s="31">
        <v>77.145678571</v>
      </c>
      <c r="W67" s="21">
        <v>63</v>
      </c>
      <c r="X67" s="40">
        <v>66</v>
      </c>
      <c r="Y67" s="27" t="s">
        <v>39</v>
      </c>
      <c r="Z67" s="50">
        <v>135</v>
      </c>
      <c r="AA67" s="26"/>
      <c r="AB67" s="46"/>
      <c r="AC67" s="46"/>
      <c r="AD67" s="46"/>
    </row>
    <row r="68" ht="14" customHeight="1" spans="1:30">
      <c r="A68" s="18" t="s">
        <v>35</v>
      </c>
      <c r="B68" s="19" t="s">
        <v>36</v>
      </c>
      <c r="C68" s="20">
        <v>2024</v>
      </c>
      <c r="D68" s="20" t="s">
        <v>37</v>
      </c>
      <c r="E68" s="19">
        <v>2442110047</v>
      </c>
      <c r="F68" s="19" t="s">
        <v>130</v>
      </c>
      <c r="G68" s="28">
        <v>88</v>
      </c>
      <c r="H68" s="18">
        <f>I68-G68</f>
        <v>1.5</v>
      </c>
      <c r="I68" s="18">
        <v>89.5</v>
      </c>
      <c r="J68" s="18">
        <v>77.01</v>
      </c>
      <c r="K68" s="18">
        <f>L68-J68</f>
        <v>0.25</v>
      </c>
      <c r="L68" s="18">
        <f>77.01+0.25</f>
        <v>77.26</v>
      </c>
      <c r="M68" s="18">
        <f>151*0.25+74*0.5</f>
        <v>74.75</v>
      </c>
      <c r="N68" s="18">
        <v>0</v>
      </c>
      <c r="O68" s="18">
        <f>M68+N68</f>
        <v>74.75</v>
      </c>
      <c r="P68" s="18">
        <v>60</v>
      </c>
      <c r="Q68" s="28">
        <v>0</v>
      </c>
      <c r="R68" s="28">
        <v>60</v>
      </c>
      <c r="S68" s="28">
        <v>60</v>
      </c>
      <c r="T68" s="18">
        <v>8.5</v>
      </c>
      <c r="U68" s="18">
        <v>68.5</v>
      </c>
      <c r="V68" s="18">
        <f>I68*0.1+L68*0.75+O68*0.05+R68*0.05+U68*0.05</f>
        <v>77.0575</v>
      </c>
      <c r="W68" s="21">
        <v>64</v>
      </c>
      <c r="X68" s="38">
        <v>68</v>
      </c>
      <c r="Y68" s="20" t="s">
        <v>39</v>
      </c>
      <c r="Z68" s="38">
        <v>135</v>
      </c>
      <c r="AA68" s="26"/>
      <c r="AB68" s="20"/>
      <c r="AC68" s="19"/>
      <c r="AD68" s="54"/>
    </row>
    <row r="69" ht="14" customHeight="1" spans="1:30">
      <c r="A69" s="27" t="s">
        <v>35</v>
      </c>
      <c r="B69" s="27" t="s">
        <v>36</v>
      </c>
      <c r="C69" s="26">
        <v>2024</v>
      </c>
      <c r="D69" s="26" t="s">
        <v>58</v>
      </c>
      <c r="E69" s="26">
        <v>2442110135</v>
      </c>
      <c r="F69" s="26" t="s">
        <v>131</v>
      </c>
      <c r="G69" s="25">
        <v>89.71</v>
      </c>
      <c r="H69" s="25">
        <v>0.25</v>
      </c>
      <c r="I69" s="25">
        <v>89.96428571</v>
      </c>
      <c r="J69" s="25">
        <v>78.461</v>
      </c>
      <c r="K69" s="25">
        <v>0</v>
      </c>
      <c r="L69" s="25">
        <v>78.461</v>
      </c>
      <c r="M69" s="25">
        <v>64</v>
      </c>
      <c r="N69" s="25">
        <v>0</v>
      </c>
      <c r="O69" s="25">
        <v>64</v>
      </c>
      <c r="P69" s="25">
        <v>60</v>
      </c>
      <c r="Q69" s="25">
        <v>0</v>
      </c>
      <c r="R69" s="25">
        <v>60</v>
      </c>
      <c r="S69" s="25">
        <v>60</v>
      </c>
      <c r="T69" s="25">
        <v>0</v>
      </c>
      <c r="U69" s="25">
        <v>60</v>
      </c>
      <c r="V69" s="31">
        <v>77.042178571</v>
      </c>
      <c r="W69" s="21">
        <v>65</v>
      </c>
      <c r="X69" s="40">
        <v>62</v>
      </c>
      <c r="Y69" s="27" t="s">
        <v>39</v>
      </c>
      <c r="Z69" s="50">
        <v>135</v>
      </c>
      <c r="AA69" s="26"/>
      <c r="AB69" s="46"/>
      <c r="AC69" s="46"/>
      <c r="AD69" s="46"/>
    </row>
    <row r="70" ht="14" customHeight="1" spans="1:30">
      <c r="A70" s="18" t="s">
        <v>35</v>
      </c>
      <c r="B70" s="19" t="s">
        <v>36</v>
      </c>
      <c r="C70" s="20">
        <v>2024</v>
      </c>
      <c r="D70" s="20" t="s">
        <v>37</v>
      </c>
      <c r="E70" s="19">
        <v>2334110547</v>
      </c>
      <c r="F70" s="19" t="s">
        <v>132</v>
      </c>
      <c r="G70" s="28">
        <v>88</v>
      </c>
      <c r="H70" s="18">
        <f>I70-G70</f>
        <v>0</v>
      </c>
      <c r="I70" s="18">
        <v>88</v>
      </c>
      <c r="J70" s="18">
        <v>77.459</v>
      </c>
      <c r="K70" s="18">
        <f>L70-J70</f>
        <v>0</v>
      </c>
      <c r="L70" s="18">
        <v>77.459</v>
      </c>
      <c r="M70" s="18">
        <f>165*0.25+81*0.5</f>
        <v>81.75</v>
      </c>
      <c r="N70" s="18">
        <v>0</v>
      </c>
      <c r="O70" s="18">
        <f>M70+N70</f>
        <v>81.75</v>
      </c>
      <c r="P70" s="18">
        <v>60</v>
      </c>
      <c r="Q70" s="28">
        <v>0</v>
      </c>
      <c r="R70" s="28">
        <v>60</v>
      </c>
      <c r="S70" s="28">
        <v>60</v>
      </c>
      <c r="T70" s="18">
        <v>0</v>
      </c>
      <c r="U70" s="18">
        <v>60</v>
      </c>
      <c r="V70" s="18">
        <f t="shared" ref="V70:V75" si="0">I70*0.1+L70*0.75+O70*0.05+R70*0.05+U70*0.05</f>
        <v>76.98175</v>
      </c>
      <c r="W70" s="21">
        <v>66</v>
      </c>
      <c r="X70" s="38">
        <v>64</v>
      </c>
      <c r="Y70" s="20" t="s">
        <v>65</v>
      </c>
      <c r="Z70" s="20">
        <v>135</v>
      </c>
      <c r="AA70" s="26"/>
      <c r="AB70" s="20"/>
      <c r="AC70" s="19"/>
      <c r="AD70" s="54"/>
    </row>
    <row r="71" ht="14" customHeight="1" spans="1:30">
      <c r="A71" s="18" t="s">
        <v>35</v>
      </c>
      <c r="B71" s="20" t="s">
        <v>36</v>
      </c>
      <c r="C71" s="19">
        <v>2024</v>
      </c>
      <c r="D71" s="19" t="s">
        <v>42</v>
      </c>
      <c r="E71" s="19">
        <v>2433110002</v>
      </c>
      <c r="F71" s="18" t="s">
        <v>133</v>
      </c>
      <c r="G71" s="18">
        <v>90</v>
      </c>
      <c r="H71" s="18">
        <v>0</v>
      </c>
      <c r="I71" s="18">
        <v>90</v>
      </c>
      <c r="J71" s="18">
        <v>77.785</v>
      </c>
      <c r="K71" s="18">
        <v>0</v>
      </c>
      <c r="L71" s="28">
        <v>77.785</v>
      </c>
      <c r="M71" s="28">
        <v>72.3</v>
      </c>
      <c r="N71" s="28">
        <v>0</v>
      </c>
      <c r="O71" s="18">
        <v>72.3</v>
      </c>
      <c r="P71" s="18">
        <v>60</v>
      </c>
      <c r="Q71" s="18">
        <v>0</v>
      </c>
      <c r="R71" s="18">
        <v>60</v>
      </c>
      <c r="S71" s="18">
        <v>60</v>
      </c>
      <c r="T71" s="18">
        <v>0</v>
      </c>
      <c r="U71" s="28">
        <v>60</v>
      </c>
      <c r="V71" s="18">
        <f t="shared" si="0"/>
        <v>76.95375</v>
      </c>
      <c r="W71" s="21">
        <v>67</v>
      </c>
      <c r="X71" s="38">
        <v>63</v>
      </c>
      <c r="Y71" s="18" t="s">
        <v>65</v>
      </c>
      <c r="Z71" s="20">
        <v>135</v>
      </c>
      <c r="AA71" s="26" t="s">
        <v>66</v>
      </c>
      <c r="AB71" s="46"/>
      <c r="AC71" s="46"/>
      <c r="AD71" s="46"/>
    </row>
    <row r="72" ht="14" customHeight="1" spans="1:30">
      <c r="A72" s="18" t="s">
        <v>35</v>
      </c>
      <c r="B72" s="20" t="s">
        <v>36</v>
      </c>
      <c r="C72" s="19">
        <v>2024</v>
      </c>
      <c r="D72" s="19" t="s">
        <v>42</v>
      </c>
      <c r="E72" s="19">
        <v>2442110106</v>
      </c>
      <c r="F72" s="18" t="s">
        <v>134</v>
      </c>
      <c r="G72" s="18">
        <v>90</v>
      </c>
      <c r="H72" s="67" t="s">
        <v>135</v>
      </c>
      <c r="I72" s="18">
        <v>89.5</v>
      </c>
      <c r="J72" s="18">
        <v>77.451</v>
      </c>
      <c r="K72" s="18">
        <v>0.25</v>
      </c>
      <c r="L72" s="28">
        <v>77.701</v>
      </c>
      <c r="M72" s="28">
        <v>74.25</v>
      </c>
      <c r="N72" s="28">
        <v>0</v>
      </c>
      <c r="O72" s="18">
        <v>74.25</v>
      </c>
      <c r="P72" s="18">
        <v>60</v>
      </c>
      <c r="Q72" s="18">
        <v>0</v>
      </c>
      <c r="R72" s="18">
        <v>60</v>
      </c>
      <c r="S72" s="18">
        <v>60</v>
      </c>
      <c r="T72" s="18">
        <v>0</v>
      </c>
      <c r="U72" s="28">
        <v>60</v>
      </c>
      <c r="V72" s="18">
        <f t="shared" si="0"/>
        <v>76.93825</v>
      </c>
      <c r="W72" s="21">
        <v>68</v>
      </c>
      <c r="X72" s="38">
        <v>65</v>
      </c>
      <c r="Y72" s="18" t="s">
        <v>39</v>
      </c>
      <c r="Z72" s="20">
        <v>135</v>
      </c>
      <c r="AA72" s="26"/>
      <c r="AB72" s="46"/>
      <c r="AC72" s="46"/>
      <c r="AD72" s="46"/>
    </row>
    <row r="73" ht="14" customHeight="1" spans="1:30">
      <c r="A73" s="18" t="s">
        <v>35</v>
      </c>
      <c r="B73" s="19" t="s">
        <v>36</v>
      </c>
      <c r="C73" s="20">
        <v>2024</v>
      </c>
      <c r="D73" s="20" t="s">
        <v>37</v>
      </c>
      <c r="E73" s="19">
        <v>2442110041</v>
      </c>
      <c r="F73" s="19" t="s">
        <v>136</v>
      </c>
      <c r="G73" s="28">
        <v>88</v>
      </c>
      <c r="H73" s="18">
        <f>I73-G73</f>
        <v>6.5</v>
      </c>
      <c r="I73" s="18">
        <f>88+0.5+1.5+1.5+1.5+1.5</f>
        <v>94.5</v>
      </c>
      <c r="J73" s="18">
        <v>77</v>
      </c>
      <c r="K73" s="18">
        <f>L73-J73</f>
        <v>0.25</v>
      </c>
      <c r="L73" s="18">
        <f>77+0.25</f>
        <v>77.25</v>
      </c>
      <c r="M73" s="18">
        <v>62</v>
      </c>
      <c r="N73" s="18">
        <v>0</v>
      </c>
      <c r="O73" s="18">
        <f>M73+N73</f>
        <v>62</v>
      </c>
      <c r="P73" s="18">
        <v>60</v>
      </c>
      <c r="Q73" s="28">
        <v>0</v>
      </c>
      <c r="R73" s="28">
        <v>60</v>
      </c>
      <c r="S73" s="28">
        <v>60</v>
      </c>
      <c r="T73" s="18">
        <v>9</v>
      </c>
      <c r="U73" s="18">
        <v>69</v>
      </c>
      <c r="V73" s="18">
        <f t="shared" si="0"/>
        <v>76.9375</v>
      </c>
      <c r="W73" s="21">
        <v>69</v>
      </c>
      <c r="X73" s="38">
        <v>69</v>
      </c>
      <c r="Y73" s="20" t="s">
        <v>39</v>
      </c>
      <c r="Z73" s="38">
        <v>135</v>
      </c>
      <c r="AA73" s="26"/>
      <c r="AB73" s="20"/>
      <c r="AC73" s="19"/>
      <c r="AD73" s="54"/>
    </row>
    <row r="74" ht="14" customHeight="1" spans="1:30">
      <c r="A74" s="18" t="s">
        <v>35</v>
      </c>
      <c r="B74" s="20" t="s">
        <v>36</v>
      </c>
      <c r="C74" s="19">
        <v>2024</v>
      </c>
      <c r="D74" s="19" t="s">
        <v>42</v>
      </c>
      <c r="E74" s="19">
        <v>2442110102</v>
      </c>
      <c r="F74" s="18" t="s">
        <v>137</v>
      </c>
      <c r="G74" s="18">
        <v>90</v>
      </c>
      <c r="H74" s="18">
        <v>1.5</v>
      </c>
      <c r="I74" s="18">
        <v>91.5</v>
      </c>
      <c r="J74" s="18">
        <v>76.99</v>
      </c>
      <c r="K74" s="18">
        <v>0</v>
      </c>
      <c r="L74" s="28">
        <v>76.99</v>
      </c>
      <c r="M74" s="28">
        <v>75.75</v>
      </c>
      <c r="N74" s="28">
        <v>0</v>
      </c>
      <c r="O74" s="18">
        <v>75.75</v>
      </c>
      <c r="P74" s="18">
        <v>60</v>
      </c>
      <c r="Q74" s="18">
        <v>0</v>
      </c>
      <c r="R74" s="18">
        <v>60</v>
      </c>
      <c r="S74" s="18">
        <v>60</v>
      </c>
      <c r="T74" s="18">
        <v>2</v>
      </c>
      <c r="U74" s="28">
        <v>62</v>
      </c>
      <c r="V74" s="18">
        <f t="shared" si="0"/>
        <v>76.78</v>
      </c>
      <c r="W74" s="21">
        <v>70</v>
      </c>
      <c r="X74" s="38">
        <v>70</v>
      </c>
      <c r="Y74" s="18" t="s">
        <v>39</v>
      </c>
      <c r="Z74" s="20">
        <v>135</v>
      </c>
      <c r="AA74" s="26"/>
      <c r="AB74" s="46"/>
      <c r="AC74" s="46"/>
      <c r="AD74" s="46"/>
    </row>
    <row r="75" ht="14" customHeight="1" spans="1:30">
      <c r="A75" s="18" t="s">
        <v>35</v>
      </c>
      <c r="B75" s="19" t="s">
        <v>36</v>
      </c>
      <c r="C75" s="20">
        <v>2024</v>
      </c>
      <c r="D75" s="20" t="s">
        <v>37</v>
      </c>
      <c r="E75" s="19">
        <v>2442110055</v>
      </c>
      <c r="F75" s="19" t="s">
        <v>138</v>
      </c>
      <c r="G75" s="28">
        <v>88</v>
      </c>
      <c r="H75" s="18">
        <f>I75-G75</f>
        <v>0.75</v>
      </c>
      <c r="I75" s="18">
        <v>88.75</v>
      </c>
      <c r="J75" s="18">
        <f>L75-0.25</f>
        <v>76.794</v>
      </c>
      <c r="K75" s="18">
        <f>L75-J75</f>
        <v>0.25</v>
      </c>
      <c r="L75" s="18">
        <f>76.794+0.25</f>
        <v>77.044</v>
      </c>
      <c r="M75" s="18">
        <f>160*0.25+77*0.5</f>
        <v>78.5</v>
      </c>
      <c r="N75" s="18">
        <v>0</v>
      </c>
      <c r="O75" s="18">
        <f>M75+N75</f>
        <v>78.5</v>
      </c>
      <c r="P75" s="18">
        <v>60</v>
      </c>
      <c r="Q75" s="28">
        <v>0</v>
      </c>
      <c r="R75" s="28">
        <v>60</v>
      </c>
      <c r="S75" s="28">
        <v>60</v>
      </c>
      <c r="T75" s="18">
        <v>0</v>
      </c>
      <c r="U75" s="18">
        <v>60</v>
      </c>
      <c r="V75" s="18">
        <f t="shared" si="0"/>
        <v>76.583</v>
      </c>
      <c r="W75" s="21">
        <v>71</v>
      </c>
      <c r="X75" s="38">
        <v>74</v>
      </c>
      <c r="Y75" s="20" t="s">
        <v>39</v>
      </c>
      <c r="Z75" s="38">
        <v>135</v>
      </c>
      <c r="AA75" s="26"/>
      <c r="AB75" s="20"/>
      <c r="AC75" s="19"/>
      <c r="AD75" s="51"/>
    </row>
    <row r="76" ht="14" customHeight="1" spans="1:30">
      <c r="A76" s="18" t="s">
        <v>35</v>
      </c>
      <c r="B76" s="20" t="s">
        <v>36</v>
      </c>
      <c r="C76" s="20">
        <v>2024</v>
      </c>
      <c r="D76" s="19" t="s">
        <v>45</v>
      </c>
      <c r="E76" s="20" t="s">
        <v>139</v>
      </c>
      <c r="F76" s="20" t="s">
        <v>140</v>
      </c>
      <c r="G76" s="18">
        <v>89</v>
      </c>
      <c r="H76" s="18">
        <v>3.5</v>
      </c>
      <c r="I76" s="18">
        <v>92.5</v>
      </c>
      <c r="J76" s="18">
        <v>75.1274509803922</v>
      </c>
      <c r="K76" s="18">
        <v>0.25</v>
      </c>
      <c r="L76" s="18">
        <v>75.3774509803922</v>
      </c>
      <c r="M76" s="18">
        <v>83.1</v>
      </c>
      <c r="N76" s="18">
        <v>0</v>
      </c>
      <c r="O76" s="18">
        <v>83.1</v>
      </c>
      <c r="P76" s="18">
        <v>60</v>
      </c>
      <c r="Q76" s="18">
        <v>0</v>
      </c>
      <c r="R76" s="18">
        <v>60</v>
      </c>
      <c r="S76" s="18">
        <v>60</v>
      </c>
      <c r="T76" s="18">
        <v>10</v>
      </c>
      <c r="U76" s="18">
        <v>70</v>
      </c>
      <c r="V76" s="18">
        <v>76.36</v>
      </c>
      <c r="W76" s="21">
        <v>72</v>
      </c>
      <c r="X76" s="38">
        <v>86</v>
      </c>
      <c r="Y76" s="18" t="s">
        <v>65</v>
      </c>
      <c r="Z76" s="20">
        <v>135</v>
      </c>
      <c r="AA76" s="26"/>
      <c r="AB76" s="46"/>
      <c r="AC76" s="46"/>
      <c r="AD76" s="46"/>
    </row>
    <row r="77" ht="14" customHeight="1" spans="1:30">
      <c r="A77" s="20" t="s">
        <v>35</v>
      </c>
      <c r="B77" s="20" t="s">
        <v>36</v>
      </c>
      <c r="C77" s="19">
        <v>2024</v>
      </c>
      <c r="D77" s="19" t="s">
        <v>45</v>
      </c>
      <c r="E77" s="19" t="s">
        <v>141</v>
      </c>
      <c r="F77" s="18" t="s">
        <v>142</v>
      </c>
      <c r="G77" s="18">
        <v>88</v>
      </c>
      <c r="H77" s="18">
        <v>0</v>
      </c>
      <c r="I77" s="18">
        <v>88</v>
      </c>
      <c r="J77" s="18">
        <v>77.0196078431373</v>
      </c>
      <c r="K77" s="18">
        <v>0</v>
      </c>
      <c r="L77" s="28">
        <v>77.0196078431373</v>
      </c>
      <c r="M77" s="28">
        <v>74.85</v>
      </c>
      <c r="N77" s="28">
        <v>0</v>
      </c>
      <c r="O77" s="18">
        <v>74.85</v>
      </c>
      <c r="P77" s="18">
        <v>60</v>
      </c>
      <c r="Q77" s="18">
        <v>0</v>
      </c>
      <c r="R77" s="18">
        <v>60</v>
      </c>
      <c r="S77" s="18">
        <v>60</v>
      </c>
      <c r="T77" s="18">
        <v>0</v>
      </c>
      <c r="U77" s="28">
        <v>60</v>
      </c>
      <c r="V77" s="18">
        <v>76.307205882353</v>
      </c>
      <c r="W77" s="21">
        <v>73</v>
      </c>
      <c r="X77" s="38">
        <v>67</v>
      </c>
      <c r="Y77" s="18" t="s">
        <v>39</v>
      </c>
      <c r="Z77" s="20">
        <v>135</v>
      </c>
      <c r="AA77" s="26"/>
      <c r="AB77" s="46"/>
      <c r="AC77" s="46"/>
      <c r="AD77" s="46"/>
    </row>
    <row r="78" ht="14" customHeight="1" spans="1:30">
      <c r="A78" s="18" t="s">
        <v>35</v>
      </c>
      <c r="B78" s="20" t="s">
        <v>36</v>
      </c>
      <c r="C78" s="19">
        <v>2024</v>
      </c>
      <c r="D78" s="19" t="s">
        <v>42</v>
      </c>
      <c r="E78" s="19">
        <v>2433110025</v>
      </c>
      <c r="F78" s="18" t="s">
        <v>143</v>
      </c>
      <c r="G78" s="18">
        <v>90</v>
      </c>
      <c r="H78" s="18">
        <v>0</v>
      </c>
      <c r="I78" s="18">
        <v>90</v>
      </c>
      <c r="J78" s="18">
        <v>75.62</v>
      </c>
      <c r="K78" s="18">
        <v>0</v>
      </c>
      <c r="L78" s="28">
        <v>75.62</v>
      </c>
      <c r="M78" s="28">
        <v>90.95</v>
      </c>
      <c r="N78" s="28">
        <v>0</v>
      </c>
      <c r="O78" s="18">
        <v>90.95</v>
      </c>
      <c r="P78" s="18">
        <v>60</v>
      </c>
      <c r="Q78" s="18">
        <v>0</v>
      </c>
      <c r="R78" s="18">
        <v>60</v>
      </c>
      <c r="S78" s="18">
        <v>60</v>
      </c>
      <c r="T78" s="18">
        <v>0</v>
      </c>
      <c r="U78" s="28">
        <v>60</v>
      </c>
      <c r="V78" s="18">
        <f>I78*0.1+L78*0.75+O78*0.05+R78*0.05+U78*0.05</f>
        <v>76.2625</v>
      </c>
      <c r="W78" s="21">
        <v>74</v>
      </c>
      <c r="X78" s="38">
        <v>81</v>
      </c>
      <c r="Y78" s="18" t="s">
        <v>39</v>
      </c>
      <c r="Z78" s="20">
        <v>135</v>
      </c>
      <c r="AA78" s="26"/>
      <c r="AB78" s="46"/>
      <c r="AC78" s="46"/>
      <c r="AD78" s="46"/>
    </row>
    <row r="79" ht="14" customHeight="1" spans="1:30">
      <c r="A79" s="18" t="s">
        <v>35</v>
      </c>
      <c r="B79" s="19" t="s">
        <v>36</v>
      </c>
      <c r="C79" s="20">
        <v>2024</v>
      </c>
      <c r="D79" s="20" t="s">
        <v>37</v>
      </c>
      <c r="E79" s="19">
        <v>2440110068</v>
      </c>
      <c r="F79" s="19" t="s">
        <v>144</v>
      </c>
      <c r="G79" s="28">
        <v>88</v>
      </c>
      <c r="H79" s="18">
        <f>I79-G79</f>
        <v>-1</v>
      </c>
      <c r="I79" s="18">
        <v>87</v>
      </c>
      <c r="J79" s="18">
        <v>76.882</v>
      </c>
      <c r="K79" s="18">
        <f>L79-J79</f>
        <v>0</v>
      </c>
      <c r="L79" s="18">
        <v>76.882</v>
      </c>
      <c r="M79" s="18">
        <f>(79+77.1)*0.25+77.1*0.5</f>
        <v>77.575</v>
      </c>
      <c r="N79" s="18">
        <v>0</v>
      </c>
      <c r="O79" s="18">
        <f>M79+N79</f>
        <v>77.575</v>
      </c>
      <c r="P79" s="18">
        <v>60</v>
      </c>
      <c r="Q79" s="28">
        <v>0</v>
      </c>
      <c r="R79" s="28">
        <v>60</v>
      </c>
      <c r="S79" s="28">
        <v>60</v>
      </c>
      <c r="T79" s="18">
        <v>0</v>
      </c>
      <c r="U79" s="18">
        <v>60</v>
      </c>
      <c r="V79" s="18">
        <f>I79*0.1+L79*0.75+O79*0.05+R79*0.05+U79*0.05</f>
        <v>76.24025</v>
      </c>
      <c r="W79" s="21">
        <v>75</v>
      </c>
      <c r="X79" s="38">
        <v>71</v>
      </c>
      <c r="Y79" s="20" t="s">
        <v>65</v>
      </c>
      <c r="Z79" s="20">
        <v>135</v>
      </c>
      <c r="AA79" s="26"/>
      <c r="AB79" s="20"/>
      <c r="AC79" s="19"/>
      <c r="AD79" s="54"/>
    </row>
    <row r="80" ht="14" customHeight="1" spans="1:30">
      <c r="A80" s="27" t="s">
        <v>35</v>
      </c>
      <c r="B80" s="27" t="s">
        <v>36</v>
      </c>
      <c r="C80" s="26">
        <v>2024</v>
      </c>
      <c r="D80" s="26" t="s">
        <v>58</v>
      </c>
      <c r="E80" s="26">
        <v>2442110132</v>
      </c>
      <c r="F80" s="26" t="s">
        <v>145</v>
      </c>
      <c r="G80" s="25">
        <v>89.71</v>
      </c>
      <c r="H80" s="25">
        <v>0.25</v>
      </c>
      <c r="I80" s="25">
        <v>89.96428571</v>
      </c>
      <c r="J80" s="25">
        <v>76.069</v>
      </c>
      <c r="K80" s="25">
        <v>0.25</v>
      </c>
      <c r="L80" s="25">
        <v>76.319</v>
      </c>
      <c r="M80" s="25">
        <v>77.45</v>
      </c>
      <c r="N80" s="25">
        <v>0</v>
      </c>
      <c r="O80" s="25">
        <v>77.45</v>
      </c>
      <c r="P80" s="25">
        <v>60</v>
      </c>
      <c r="Q80" s="25">
        <v>0</v>
      </c>
      <c r="R80" s="25">
        <v>60</v>
      </c>
      <c r="S80" s="25">
        <v>60</v>
      </c>
      <c r="T80" s="25">
        <v>0</v>
      </c>
      <c r="U80" s="25">
        <v>60</v>
      </c>
      <c r="V80" s="31">
        <v>76.108178571</v>
      </c>
      <c r="W80" s="21">
        <v>76</v>
      </c>
      <c r="X80" s="40">
        <v>78</v>
      </c>
      <c r="Y80" s="27" t="s">
        <v>39</v>
      </c>
      <c r="Z80" s="50">
        <v>135</v>
      </c>
      <c r="AA80" s="26"/>
      <c r="AB80" s="46"/>
      <c r="AC80" s="46"/>
      <c r="AD80" s="46"/>
    </row>
    <row r="81" ht="14" customHeight="1" spans="1:30">
      <c r="A81" s="27" t="s">
        <v>35</v>
      </c>
      <c r="B81" s="27" t="s">
        <v>36</v>
      </c>
      <c r="C81" s="26">
        <v>2024</v>
      </c>
      <c r="D81" s="26" t="s">
        <v>58</v>
      </c>
      <c r="E81" s="26">
        <v>2442110144</v>
      </c>
      <c r="F81" s="26" t="s">
        <v>146</v>
      </c>
      <c r="G81" s="25">
        <v>89.43</v>
      </c>
      <c r="H81" s="25">
        <v>-1.75</v>
      </c>
      <c r="I81" s="25">
        <v>87.67857143</v>
      </c>
      <c r="J81" s="25">
        <v>76.833</v>
      </c>
      <c r="K81" s="25">
        <v>0.25</v>
      </c>
      <c r="L81" s="25">
        <v>77.083</v>
      </c>
      <c r="M81" s="25">
        <v>69.95</v>
      </c>
      <c r="N81" s="25">
        <v>0</v>
      </c>
      <c r="O81" s="25">
        <v>69.95</v>
      </c>
      <c r="P81" s="25">
        <v>60</v>
      </c>
      <c r="Q81" s="25">
        <v>0</v>
      </c>
      <c r="R81" s="25">
        <v>60</v>
      </c>
      <c r="S81" s="25">
        <v>60</v>
      </c>
      <c r="T81" s="25">
        <v>0</v>
      </c>
      <c r="U81" s="25">
        <v>60</v>
      </c>
      <c r="V81" s="31">
        <v>76.077607143</v>
      </c>
      <c r="W81" s="21">
        <v>77</v>
      </c>
      <c r="X81" s="40">
        <v>72</v>
      </c>
      <c r="Y81" s="27" t="s">
        <v>39</v>
      </c>
      <c r="Z81" s="50">
        <v>135</v>
      </c>
      <c r="AA81" s="26"/>
      <c r="AB81" s="46"/>
      <c r="AC81" s="46"/>
      <c r="AD81" s="46"/>
    </row>
    <row r="82" ht="14" customHeight="1" spans="1:30">
      <c r="A82" s="20" t="s">
        <v>35</v>
      </c>
      <c r="B82" s="20" t="s">
        <v>36</v>
      </c>
      <c r="C82" s="19">
        <v>2024</v>
      </c>
      <c r="D82" s="19" t="s">
        <v>45</v>
      </c>
      <c r="E82" s="19" t="s">
        <v>147</v>
      </c>
      <c r="F82" s="18" t="s">
        <v>148</v>
      </c>
      <c r="G82" s="18">
        <v>88</v>
      </c>
      <c r="H82" s="18">
        <v>0</v>
      </c>
      <c r="I82" s="18">
        <v>88</v>
      </c>
      <c r="J82" s="18">
        <v>75.9411764705882</v>
      </c>
      <c r="K82" s="18">
        <v>0</v>
      </c>
      <c r="L82" s="28">
        <v>75.9411764705882</v>
      </c>
      <c r="M82" s="28">
        <v>86.15</v>
      </c>
      <c r="N82" s="28">
        <v>0</v>
      </c>
      <c r="O82" s="18">
        <v>86.15</v>
      </c>
      <c r="P82" s="18">
        <v>60</v>
      </c>
      <c r="Q82" s="18">
        <v>0</v>
      </c>
      <c r="R82" s="18">
        <v>60</v>
      </c>
      <c r="S82" s="18">
        <v>60</v>
      </c>
      <c r="T82" s="18">
        <v>0</v>
      </c>
      <c r="U82" s="28">
        <v>60</v>
      </c>
      <c r="V82" s="18">
        <v>76.0633823529412</v>
      </c>
      <c r="W82" s="21">
        <v>78</v>
      </c>
      <c r="X82" s="38">
        <v>79</v>
      </c>
      <c r="Y82" s="18" t="s">
        <v>39</v>
      </c>
      <c r="Z82" s="20">
        <v>135</v>
      </c>
      <c r="AA82" s="26"/>
      <c r="AB82" s="46"/>
      <c r="AC82" s="46"/>
      <c r="AD82" s="46"/>
    </row>
    <row r="83" ht="14" customHeight="1" spans="1:30">
      <c r="A83" s="18" t="s">
        <v>35</v>
      </c>
      <c r="B83" s="20" t="s">
        <v>36</v>
      </c>
      <c r="C83" s="19">
        <v>2024</v>
      </c>
      <c r="D83" s="19" t="s">
        <v>42</v>
      </c>
      <c r="E83" s="19">
        <v>2442110089</v>
      </c>
      <c r="F83" s="18" t="s">
        <v>149</v>
      </c>
      <c r="G83" s="18">
        <v>90</v>
      </c>
      <c r="H83" s="18">
        <v>0.5</v>
      </c>
      <c r="I83" s="18">
        <v>90.5</v>
      </c>
      <c r="J83" s="18">
        <v>75.167</v>
      </c>
      <c r="K83" s="18">
        <v>0</v>
      </c>
      <c r="L83" s="28">
        <v>75.167</v>
      </c>
      <c r="M83" s="28">
        <v>79.25</v>
      </c>
      <c r="N83" s="28">
        <v>0</v>
      </c>
      <c r="O83" s="18">
        <v>79.25</v>
      </c>
      <c r="P83" s="18">
        <v>60</v>
      </c>
      <c r="Q83" s="18">
        <v>1.5</v>
      </c>
      <c r="R83" s="18">
        <v>61.5</v>
      </c>
      <c r="S83" s="18">
        <v>60</v>
      </c>
      <c r="T83" s="18">
        <v>10</v>
      </c>
      <c r="U83" s="28">
        <v>70</v>
      </c>
      <c r="V83" s="18">
        <f>I83*0.1+L83*0.75+O83*0.05+R83*0.05+U83*0.05</f>
        <v>75.96275</v>
      </c>
      <c r="W83" s="21">
        <v>79</v>
      </c>
      <c r="X83" s="38">
        <v>85</v>
      </c>
      <c r="Y83" s="18" t="s">
        <v>39</v>
      </c>
      <c r="Z83" s="20">
        <v>135</v>
      </c>
      <c r="AA83" s="26"/>
      <c r="AB83" s="46"/>
      <c r="AC83" s="46"/>
      <c r="AD83" s="46"/>
    </row>
    <row r="84" ht="14" customHeight="1" spans="1:30">
      <c r="A84" s="18" t="s">
        <v>35</v>
      </c>
      <c r="B84" s="20" t="s">
        <v>36</v>
      </c>
      <c r="C84" s="19">
        <v>2024</v>
      </c>
      <c r="D84" s="19" t="s">
        <v>42</v>
      </c>
      <c r="E84" s="19">
        <v>2442110107</v>
      </c>
      <c r="F84" s="18" t="s">
        <v>150</v>
      </c>
      <c r="G84" s="18">
        <v>90</v>
      </c>
      <c r="H84" s="18">
        <v>0</v>
      </c>
      <c r="I84" s="18">
        <v>90</v>
      </c>
      <c r="J84" s="18">
        <v>76.735</v>
      </c>
      <c r="K84" s="18">
        <v>0</v>
      </c>
      <c r="L84" s="28">
        <v>76.735</v>
      </c>
      <c r="M84" s="28">
        <v>66.3</v>
      </c>
      <c r="N84" s="28">
        <v>0</v>
      </c>
      <c r="O84" s="18">
        <v>66.3</v>
      </c>
      <c r="P84" s="18">
        <v>60</v>
      </c>
      <c r="Q84" s="18">
        <v>0</v>
      </c>
      <c r="R84" s="18">
        <v>60</v>
      </c>
      <c r="S84" s="18">
        <v>60</v>
      </c>
      <c r="T84" s="18">
        <v>0</v>
      </c>
      <c r="U84" s="28">
        <v>60</v>
      </c>
      <c r="V84" s="18">
        <f>I84*0.1+L84*0.75+O84*0.05+R84*0.05+U84*0.05</f>
        <v>75.86625</v>
      </c>
      <c r="W84" s="21">
        <v>80</v>
      </c>
      <c r="X84" s="38">
        <v>75</v>
      </c>
      <c r="Y84" s="18" t="s">
        <v>65</v>
      </c>
      <c r="Z84" s="20">
        <v>135</v>
      </c>
      <c r="AA84" s="26" t="s">
        <v>66</v>
      </c>
      <c r="AB84" s="46"/>
      <c r="AC84" s="46"/>
      <c r="AD84" s="46"/>
    </row>
    <row r="85" ht="14" customHeight="1" spans="1:30">
      <c r="A85" s="27" t="s">
        <v>35</v>
      </c>
      <c r="B85" s="27" t="s">
        <v>36</v>
      </c>
      <c r="C85" s="26">
        <v>2024</v>
      </c>
      <c r="D85" s="26" t="s">
        <v>58</v>
      </c>
      <c r="E85" s="26">
        <v>2442110140</v>
      </c>
      <c r="F85" s="26" t="s">
        <v>151</v>
      </c>
      <c r="G85" s="25">
        <v>89.57</v>
      </c>
      <c r="H85" s="25">
        <v>-2.2</v>
      </c>
      <c r="I85" s="25">
        <v>87.37142857</v>
      </c>
      <c r="J85" s="25">
        <v>76.373</v>
      </c>
      <c r="K85" s="25">
        <v>0</v>
      </c>
      <c r="L85" s="25">
        <v>76.373</v>
      </c>
      <c r="M85" s="25">
        <v>67.6</v>
      </c>
      <c r="N85" s="25">
        <v>0</v>
      </c>
      <c r="O85" s="25">
        <v>67.6</v>
      </c>
      <c r="P85" s="25">
        <v>60</v>
      </c>
      <c r="Q85" s="25">
        <v>0</v>
      </c>
      <c r="R85" s="25">
        <v>60</v>
      </c>
      <c r="S85" s="25">
        <v>60</v>
      </c>
      <c r="T85" s="25">
        <v>0</v>
      </c>
      <c r="U85" s="25">
        <v>60</v>
      </c>
      <c r="V85" s="31">
        <v>75.396892857</v>
      </c>
      <c r="W85" s="21">
        <v>81</v>
      </c>
      <c r="X85" s="40">
        <v>77</v>
      </c>
      <c r="Y85" s="27" t="s">
        <v>39</v>
      </c>
      <c r="Z85" s="50">
        <v>135</v>
      </c>
      <c r="AA85" s="26"/>
      <c r="AB85" s="46"/>
      <c r="AC85" s="46"/>
      <c r="AD85" s="46"/>
    </row>
    <row r="86" ht="14" customHeight="1" spans="1:30">
      <c r="A86" s="27" t="s">
        <v>35</v>
      </c>
      <c r="B86" s="27" t="s">
        <v>36</v>
      </c>
      <c r="C86" s="26">
        <v>2024</v>
      </c>
      <c r="D86" s="26" t="s">
        <v>58</v>
      </c>
      <c r="E86" s="26">
        <v>2442110131</v>
      </c>
      <c r="F86" s="26" t="s">
        <v>152</v>
      </c>
      <c r="G86" s="25">
        <v>89.29</v>
      </c>
      <c r="H86" s="25">
        <v>-0.75</v>
      </c>
      <c r="I86" s="25">
        <v>88.53571429</v>
      </c>
      <c r="J86" s="25">
        <v>75.029</v>
      </c>
      <c r="K86" s="25">
        <v>0</v>
      </c>
      <c r="L86" s="25">
        <v>75.029</v>
      </c>
      <c r="M86" s="25">
        <v>84.5</v>
      </c>
      <c r="N86" s="25">
        <v>0</v>
      </c>
      <c r="O86" s="25">
        <v>84.5</v>
      </c>
      <c r="P86" s="25">
        <v>60</v>
      </c>
      <c r="Q86" s="25">
        <v>0</v>
      </c>
      <c r="R86" s="25">
        <v>60</v>
      </c>
      <c r="S86" s="25">
        <v>60</v>
      </c>
      <c r="T86" s="25">
        <v>0</v>
      </c>
      <c r="U86" s="25">
        <v>60</v>
      </c>
      <c r="V86" s="31">
        <v>75.350321429</v>
      </c>
      <c r="W86" s="21">
        <v>82</v>
      </c>
      <c r="X86" s="40">
        <v>87</v>
      </c>
      <c r="Y86" s="27" t="s">
        <v>39</v>
      </c>
      <c r="Z86" s="50">
        <v>135</v>
      </c>
      <c r="AA86" s="26"/>
      <c r="AB86" s="46"/>
      <c r="AC86" s="46"/>
      <c r="AD86" s="46"/>
    </row>
    <row r="87" ht="14" customHeight="1" spans="1:30">
      <c r="A87" s="18" t="s">
        <v>35</v>
      </c>
      <c r="B87" s="19" t="s">
        <v>36</v>
      </c>
      <c r="C87" s="20">
        <v>2024</v>
      </c>
      <c r="D87" s="20" t="s">
        <v>37</v>
      </c>
      <c r="E87" s="19">
        <v>2442110053</v>
      </c>
      <c r="F87" s="19" t="s">
        <v>153</v>
      </c>
      <c r="G87" s="28">
        <v>88</v>
      </c>
      <c r="H87" s="18">
        <f>I87-G87</f>
        <v>0.75</v>
      </c>
      <c r="I87" s="18">
        <v>88.75</v>
      </c>
      <c r="J87" s="18">
        <v>75.422</v>
      </c>
      <c r="K87" s="18">
        <f>L87-J87</f>
        <v>0</v>
      </c>
      <c r="L87" s="18">
        <v>75.422</v>
      </c>
      <c r="M87" s="18">
        <f>(79+76)*0.25+76*0.5</f>
        <v>76.75</v>
      </c>
      <c r="N87" s="18">
        <v>0</v>
      </c>
      <c r="O87" s="18">
        <f>M87+N87</f>
        <v>76.75</v>
      </c>
      <c r="P87" s="18">
        <v>60</v>
      </c>
      <c r="Q87" s="28">
        <v>0</v>
      </c>
      <c r="R87" s="28">
        <v>60</v>
      </c>
      <c r="S87" s="28">
        <v>60</v>
      </c>
      <c r="T87" s="18">
        <v>0</v>
      </c>
      <c r="U87" s="18">
        <v>60</v>
      </c>
      <c r="V87" s="18">
        <f>I87*0.1+L87*0.75+O87*0.05+R87*0.05+U87*0.05</f>
        <v>75.279</v>
      </c>
      <c r="W87" s="21">
        <v>83</v>
      </c>
      <c r="X87" s="38">
        <v>83</v>
      </c>
      <c r="Y87" s="20" t="s">
        <v>65</v>
      </c>
      <c r="Z87" s="38">
        <v>135</v>
      </c>
      <c r="AA87" s="26"/>
      <c r="AB87" s="20"/>
      <c r="AC87" s="19"/>
      <c r="AD87" s="20"/>
    </row>
    <row r="88" ht="14" customHeight="1" spans="1:30">
      <c r="A88" s="20" t="s">
        <v>35</v>
      </c>
      <c r="B88" s="20" t="s">
        <v>36</v>
      </c>
      <c r="C88" s="19">
        <v>2024</v>
      </c>
      <c r="D88" s="19" t="s">
        <v>45</v>
      </c>
      <c r="E88" s="19" t="s">
        <v>154</v>
      </c>
      <c r="F88" s="18" t="s">
        <v>155</v>
      </c>
      <c r="G88" s="18">
        <v>88</v>
      </c>
      <c r="H88" s="18">
        <v>0</v>
      </c>
      <c r="I88" s="18">
        <v>88</v>
      </c>
      <c r="J88" s="18">
        <v>75.4803921568627</v>
      </c>
      <c r="K88" s="18">
        <v>0</v>
      </c>
      <c r="L88" s="28">
        <v>75.4803921568627</v>
      </c>
      <c r="M88" s="28">
        <v>71</v>
      </c>
      <c r="N88" s="28">
        <v>0</v>
      </c>
      <c r="O88" s="18">
        <v>71</v>
      </c>
      <c r="P88" s="18">
        <v>60</v>
      </c>
      <c r="Q88" s="18">
        <v>0</v>
      </c>
      <c r="R88" s="18">
        <v>60</v>
      </c>
      <c r="S88" s="18">
        <v>60</v>
      </c>
      <c r="T88" s="18">
        <v>0</v>
      </c>
      <c r="U88" s="28">
        <v>60</v>
      </c>
      <c r="V88" s="18">
        <v>74.960294117647</v>
      </c>
      <c r="W88" s="21">
        <v>84</v>
      </c>
      <c r="X88" s="38">
        <v>82</v>
      </c>
      <c r="Y88" s="18" t="s">
        <v>65</v>
      </c>
      <c r="Z88" s="20">
        <v>135</v>
      </c>
      <c r="AA88" s="26"/>
      <c r="AB88" s="46"/>
      <c r="AC88" s="46"/>
      <c r="AD88" s="46"/>
    </row>
    <row r="89" ht="14" customHeight="1" spans="1:30">
      <c r="A89" s="18" t="s">
        <v>35</v>
      </c>
      <c r="B89" s="19" t="s">
        <v>36</v>
      </c>
      <c r="C89" s="20">
        <v>2024</v>
      </c>
      <c r="D89" s="20" t="s">
        <v>37</v>
      </c>
      <c r="E89" s="19">
        <v>2442110051</v>
      </c>
      <c r="F89" s="19" t="s">
        <v>156</v>
      </c>
      <c r="G89" s="28">
        <v>88</v>
      </c>
      <c r="H89" s="18">
        <f>I89-G89</f>
        <v>0.5</v>
      </c>
      <c r="I89" s="18">
        <v>88.5</v>
      </c>
      <c r="J89" s="18">
        <v>74.873</v>
      </c>
      <c r="K89" s="18">
        <f>L89-J89</f>
        <v>0.25</v>
      </c>
      <c r="L89" s="18">
        <f>74.873+0.25</f>
        <v>75.123</v>
      </c>
      <c r="M89" s="18">
        <v>75</v>
      </c>
      <c r="N89" s="18">
        <v>0</v>
      </c>
      <c r="O89" s="18">
        <f>M89+N89</f>
        <v>75</v>
      </c>
      <c r="P89" s="18">
        <v>60</v>
      </c>
      <c r="Q89" s="28">
        <v>0</v>
      </c>
      <c r="R89" s="28">
        <v>60</v>
      </c>
      <c r="S89" s="28">
        <v>60</v>
      </c>
      <c r="T89" s="18">
        <v>0</v>
      </c>
      <c r="U89" s="18">
        <v>60</v>
      </c>
      <c r="V89" s="18">
        <f>I89*0.1+L89*0.75+O89*0.05+R89*0.05+U89*0.05</f>
        <v>74.94225</v>
      </c>
      <c r="W89" s="21">
        <v>85</v>
      </c>
      <c r="X89" s="38">
        <v>88</v>
      </c>
      <c r="Y89" s="20" t="s">
        <v>39</v>
      </c>
      <c r="Z89" s="38">
        <v>135</v>
      </c>
      <c r="AA89" s="26"/>
      <c r="AB89" s="20"/>
      <c r="AC89" s="19"/>
      <c r="AD89" s="54"/>
    </row>
    <row r="90" ht="14" customHeight="1" spans="1:30">
      <c r="A90" s="18" t="s">
        <v>35</v>
      </c>
      <c r="B90" s="20" t="s">
        <v>36</v>
      </c>
      <c r="C90" s="19">
        <v>2024</v>
      </c>
      <c r="D90" s="19" t="s">
        <v>42</v>
      </c>
      <c r="E90" s="19">
        <v>2442110096</v>
      </c>
      <c r="F90" s="18" t="s">
        <v>157</v>
      </c>
      <c r="G90" s="18">
        <v>90</v>
      </c>
      <c r="H90" s="18">
        <v>0</v>
      </c>
      <c r="I90" s="18">
        <v>90</v>
      </c>
      <c r="J90" s="18">
        <v>76.412</v>
      </c>
      <c r="K90" s="18">
        <v>0.25</v>
      </c>
      <c r="L90" s="28">
        <v>76.662</v>
      </c>
      <c r="M90" s="28">
        <v>48.8</v>
      </c>
      <c r="N90" s="28">
        <v>0</v>
      </c>
      <c r="O90" s="18">
        <v>48.8</v>
      </c>
      <c r="P90" s="18">
        <v>60</v>
      </c>
      <c r="Q90" s="18">
        <v>0</v>
      </c>
      <c r="R90" s="18">
        <v>60</v>
      </c>
      <c r="S90" s="18">
        <v>60</v>
      </c>
      <c r="T90" s="18">
        <v>0</v>
      </c>
      <c r="U90" s="28">
        <v>60</v>
      </c>
      <c r="V90" s="18">
        <f>I90*0.1+L90*0.75+O90*0.05+R90*0.05+U90*0.05</f>
        <v>74.9365</v>
      </c>
      <c r="W90" s="21">
        <v>86</v>
      </c>
      <c r="X90" s="38">
        <v>76</v>
      </c>
      <c r="Y90" s="18" t="s">
        <v>65</v>
      </c>
      <c r="Z90" s="20">
        <v>135</v>
      </c>
      <c r="AA90" s="26" t="s">
        <v>66</v>
      </c>
      <c r="AB90" s="46"/>
      <c r="AC90" s="46"/>
      <c r="AD90" s="46"/>
    </row>
    <row r="91" ht="14" customHeight="1" spans="1:30">
      <c r="A91" s="27" t="s">
        <v>35</v>
      </c>
      <c r="B91" s="27" t="s">
        <v>36</v>
      </c>
      <c r="C91" s="26">
        <v>2024</v>
      </c>
      <c r="D91" s="26" t="s">
        <v>58</v>
      </c>
      <c r="E91" s="26">
        <v>2442110124</v>
      </c>
      <c r="F91" s="26" t="s">
        <v>158</v>
      </c>
      <c r="G91" s="25">
        <v>89.14</v>
      </c>
      <c r="H91" s="25">
        <v>-8.2</v>
      </c>
      <c r="I91" s="25">
        <v>80.94285714</v>
      </c>
      <c r="J91" s="25">
        <v>75.294</v>
      </c>
      <c r="K91" s="25">
        <v>0.25</v>
      </c>
      <c r="L91" s="25">
        <v>75.544</v>
      </c>
      <c r="M91" s="25">
        <v>78.15</v>
      </c>
      <c r="N91" s="25">
        <v>0</v>
      </c>
      <c r="O91" s="25">
        <v>78.15</v>
      </c>
      <c r="P91" s="25">
        <v>60</v>
      </c>
      <c r="Q91" s="25">
        <v>0</v>
      </c>
      <c r="R91" s="25">
        <v>60</v>
      </c>
      <c r="S91" s="25">
        <v>60</v>
      </c>
      <c r="T91" s="25">
        <v>0</v>
      </c>
      <c r="U91" s="25">
        <v>60</v>
      </c>
      <c r="V91" s="31">
        <v>74.659785714</v>
      </c>
      <c r="W91" s="21">
        <v>87</v>
      </c>
      <c r="X91" s="40">
        <v>84</v>
      </c>
      <c r="Y91" s="27" t="s">
        <v>39</v>
      </c>
      <c r="Z91" s="50">
        <v>135</v>
      </c>
      <c r="AA91" s="26"/>
      <c r="AB91" s="46"/>
      <c r="AC91" s="46"/>
      <c r="AD91" s="46"/>
    </row>
    <row r="92" ht="14" customHeight="1" spans="1:30">
      <c r="A92" s="20" t="s">
        <v>35</v>
      </c>
      <c r="B92" s="20" t="s">
        <v>36</v>
      </c>
      <c r="C92" s="19">
        <v>2024</v>
      </c>
      <c r="D92" s="19" t="s">
        <v>45</v>
      </c>
      <c r="E92" s="19" t="s">
        <v>159</v>
      </c>
      <c r="F92" s="18" t="s">
        <v>160</v>
      </c>
      <c r="G92" s="18">
        <v>88</v>
      </c>
      <c r="H92" s="18">
        <v>0</v>
      </c>
      <c r="I92" s="18">
        <v>88</v>
      </c>
      <c r="J92" s="18">
        <v>73.6960784313726</v>
      </c>
      <c r="K92" s="18">
        <v>0</v>
      </c>
      <c r="L92" s="28">
        <v>73.6960784313726</v>
      </c>
      <c r="M92" s="28">
        <v>83.65</v>
      </c>
      <c r="N92" s="28">
        <v>0</v>
      </c>
      <c r="O92" s="18">
        <v>83.65</v>
      </c>
      <c r="P92" s="18">
        <v>60</v>
      </c>
      <c r="Q92" s="18">
        <v>0</v>
      </c>
      <c r="R92" s="18">
        <v>60</v>
      </c>
      <c r="S92" s="18">
        <v>60</v>
      </c>
      <c r="T92" s="18">
        <v>0</v>
      </c>
      <c r="U92" s="28">
        <v>60</v>
      </c>
      <c r="V92" s="18">
        <v>74.2545588235295</v>
      </c>
      <c r="W92" s="21">
        <v>88</v>
      </c>
      <c r="X92" s="38">
        <v>94</v>
      </c>
      <c r="Y92" s="18" t="s">
        <v>65</v>
      </c>
      <c r="Z92" s="20">
        <v>135</v>
      </c>
      <c r="AA92" s="26"/>
      <c r="AB92" s="46"/>
      <c r="AC92" s="46"/>
      <c r="AD92" s="46"/>
    </row>
    <row r="93" ht="14" customHeight="1" spans="1:30">
      <c r="A93" s="20" t="s">
        <v>35</v>
      </c>
      <c r="B93" s="20" t="s">
        <v>36</v>
      </c>
      <c r="C93" s="19">
        <v>2024</v>
      </c>
      <c r="D93" s="19" t="s">
        <v>45</v>
      </c>
      <c r="E93" s="19" t="s">
        <v>161</v>
      </c>
      <c r="F93" s="18" t="s">
        <v>162</v>
      </c>
      <c r="G93" s="18">
        <v>88</v>
      </c>
      <c r="H93" s="18">
        <v>0</v>
      </c>
      <c r="I93" s="18">
        <v>88</v>
      </c>
      <c r="J93" s="18">
        <v>74.61764706</v>
      </c>
      <c r="K93" s="18">
        <v>0</v>
      </c>
      <c r="L93" s="28">
        <v>74.61764706</v>
      </c>
      <c r="M93" s="28">
        <v>69.75</v>
      </c>
      <c r="N93" s="28">
        <v>0</v>
      </c>
      <c r="O93" s="18">
        <v>69.75</v>
      </c>
      <c r="P93" s="18">
        <v>60</v>
      </c>
      <c r="Q93" s="18">
        <v>0</v>
      </c>
      <c r="R93" s="18">
        <v>60</v>
      </c>
      <c r="S93" s="18">
        <v>60</v>
      </c>
      <c r="T93" s="18">
        <v>0</v>
      </c>
      <c r="U93" s="28">
        <v>60</v>
      </c>
      <c r="V93" s="18">
        <v>74.250735295</v>
      </c>
      <c r="W93" s="21">
        <v>89</v>
      </c>
      <c r="X93" s="38">
        <v>89</v>
      </c>
      <c r="Y93" s="18" t="s">
        <v>39</v>
      </c>
      <c r="Z93" s="20">
        <v>135</v>
      </c>
      <c r="AA93" s="26"/>
      <c r="AB93" s="46"/>
      <c r="AC93" s="46"/>
      <c r="AD93" s="46"/>
    </row>
    <row r="94" ht="14" customHeight="1" spans="1:30">
      <c r="A94" s="18" t="s">
        <v>35</v>
      </c>
      <c r="B94" s="20" t="s">
        <v>36</v>
      </c>
      <c r="C94" s="19">
        <v>2024</v>
      </c>
      <c r="D94" s="19" t="s">
        <v>42</v>
      </c>
      <c r="E94" s="19">
        <v>2442110105</v>
      </c>
      <c r="F94" s="18" t="s">
        <v>163</v>
      </c>
      <c r="G94" s="18">
        <v>89</v>
      </c>
      <c r="H94" s="67" t="s">
        <v>164</v>
      </c>
      <c r="I94" s="18">
        <v>89.5</v>
      </c>
      <c r="J94" s="18">
        <v>78.48</v>
      </c>
      <c r="K94" s="67" t="s">
        <v>165</v>
      </c>
      <c r="L94" s="28">
        <v>73.73</v>
      </c>
      <c r="M94" s="28">
        <v>79.55</v>
      </c>
      <c r="N94" s="28">
        <v>0</v>
      </c>
      <c r="O94" s="18">
        <v>79.55</v>
      </c>
      <c r="P94" s="18">
        <v>60</v>
      </c>
      <c r="Q94" s="18">
        <v>0</v>
      </c>
      <c r="R94" s="18">
        <v>60</v>
      </c>
      <c r="S94" s="18">
        <v>60</v>
      </c>
      <c r="T94" s="18">
        <v>0</v>
      </c>
      <c r="U94" s="28">
        <v>60</v>
      </c>
      <c r="V94" s="18">
        <f>I94*0.1+L94*0.75+O94*0.05+R94*0.05+U94*0.05</f>
        <v>74.225</v>
      </c>
      <c r="W94" s="21">
        <v>90</v>
      </c>
      <c r="X94" s="38">
        <v>61</v>
      </c>
      <c r="Y94" s="18" t="s">
        <v>39</v>
      </c>
      <c r="Z94" s="20">
        <v>135</v>
      </c>
      <c r="AA94" s="26"/>
      <c r="AB94" s="46"/>
      <c r="AC94" s="46"/>
      <c r="AD94" s="46"/>
    </row>
    <row r="95" ht="14" customHeight="1" spans="1:30">
      <c r="A95" s="20" t="s">
        <v>35</v>
      </c>
      <c r="B95" s="20" t="s">
        <v>36</v>
      </c>
      <c r="C95" s="19">
        <v>2024</v>
      </c>
      <c r="D95" s="19" t="s">
        <v>45</v>
      </c>
      <c r="E95" s="19" t="s">
        <v>166</v>
      </c>
      <c r="F95" s="18" t="s">
        <v>167</v>
      </c>
      <c r="G95" s="18">
        <v>90</v>
      </c>
      <c r="H95" s="18">
        <v>4.3</v>
      </c>
      <c r="I95" s="18">
        <v>94.3</v>
      </c>
      <c r="J95" s="18">
        <v>72.578431372549</v>
      </c>
      <c r="K95" s="18">
        <v>0.25</v>
      </c>
      <c r="L95" s="28">
        <v>72.828431372549</v>
      </c>
      <c r="M95" s="28">
        <v>73.3</v>
      </c>
      <c r="N95" s="28">
        <v>0</v>
      </c>
      <c r="O95" s="18">
        <v>73.3</v>
      </c>
      <c r="P95" s="18">
        <v>60</v>
      </c>
      <c r="Q95" s="18">
        <v>0</v>
      </c>
      <c r="R95" s="18">
        <v>60</v>
      </c>
      <c r="S95" s="18">
        <v>60</v>
      </c>
      <c r="T95" s="18">
        <v>10</v>
      </c>
      <c r="U95" s="28">
        <v>70</v>
      </c>
      <c r="V95" s="18">
        <v>74.2163235294118</v>
      </c>
      <c r="W95" s="21">
        <v>91</v>
      </c>
      <c r="X95" s="38">
        <v>99</v>
      </c>
      <c r="Y95" s="18" t="s">
        <v>65</v>
      </c>
      <c r="Z95" s="20">
        <v>135</v>
      </c>
      <c r="AA95" s="26"/>
      <c r="AB95" s="46"/>
      <c r="AC95" s="46"/>
      <c r="AD95" s="46"/>
    </row>
    <row r="96" ht="14" customHeight="1" spans="1:30">
      <c r="A96" s="27" t="s">
        <v>35</v>
      </c>
      <c r="B96" s="27" t="s">
        <v>36</v>
      </c>
      <c r="C96" s="26">
        <v>2024</v>
      </c>
      <c r="D96" s="26" t="s">
        <v>58</v>
      </c>
      <c r="E96" s="26">
        <v>2442110136</v>
      </c>
      <c r="F96" s="26" t="s">
        <v>168</v>
      </c>
      <c r="G96" s="25">
        <v>89.29</v>
      </c>
      <c r="H96" s="25">
        <v>-3.5</v>
      </c>
      <c r="I96" s="25">
        <v>85.78571429</v>
      </c>
      <c r="J96" s="25">
        <v>74.314</v>
      </c>
      <c r="K96" s="25">
        <v>0</v>
      </c>
      <c r="L96" s="25">
        <v>74.314</v>
      </c>
      <c r="M96" s="25">
        <v>75.15</v>
      </c>
      <c r="N96" s="25">
        <v>0</v>
      </c>
      <c r="O96" s="25">
        <v>75.15</v>
      </c>
      <c r="P96" s="25">
        <v>60</v>
      </c>
      <c r="Q96" s="25">
        <v>0</v>
      </c>
      <c r="R96" s="25">
        <v>60</v>
      </c>
      <c r="S96" s="25">
        <v>60</v>
      </c>
      <c r="T96" s="25">
        <v>0</v>
      </c>
      <c r="U96" s="25">
        <v>60</v>
      </c>
      <c r="V96" s="31">
        <v>74.071571429</v>
      </c>
      <c r="W96" s="21">
        <v>92</v>
      </c>
      <c r="X96" s="40">
        <v>90</v>
      </c>
      <c r="Y96" s="27" t="s">
        <v>39</v>
      </c>
      <c r="Z96" s="50">
        <v>135</v>
      </c>
      <c r="AA96" s="26"/>
      <c r="AB96" s="46"/>
      <c r="AC96" s="46"/>
      <c r="AD96" s="46"/>
    </row>
    <row r="97" ht="14" customHeight="1" spans="1:30">
      <c r="A97" s="18" t="s">
        <v>35</v>
      </c>
      <c r="B97" s="20" t="s">
        <v>36</v>
      </c>
      <c r="C97" s="19">
        <v>2024</v>
      </c>
      <c r="D97" s="19" t="s">
        <v>42</v>
      </c>
      <c r="E97" s="19">
        <v>2442110109</v>
      </c>
      <c r="F97" s="18" t="s">
        <v>169</v>
      </c>
      <c r="G97" s="18">
        <v>90</v>
      </c>
      <c r="H97" s="18">
        <v>0</v>
      </c>
      <c r="I97" s="18">
        <v>90</v>
      </c>
      <c r="J97" s="18">
        <v>74.01</v>
      </c>
      <c r="K97" s="18">
        <v>0</v>
      </c>
      <c r="L97" s="28">
        <v>74.01</v>
      </c>
      <c r="M97" s="28">
        <v>69.4</v>
      </c>
      <c r="N97" s="28">
        <v>0</v>
      </c>
      <c r="O97" s="18">
        <v>69.4</v>
      </c>
      <c r="P97" s="18">
        <v>60</v>
      </c>
      <c r="Q97" s="18">
        <v>0</v>
      </c>
      <c r="R97" s="18">
        <v>60</v>
      </c>
      <c r="S97" s="18">
        <v>60</v>
      </c>
      <c r="T97" s="18">
        <v>0</v>
      </c>
      <c r="U97" s="28">
        <v>60</v>
      </c>
      <c r="V97" s="18">
        <f>I97*0.1+L97*0.75+O97*0.05+R97*0.05+U97*0.05</f>
        <v>73.9775</v>
      </c>
      <c r="W97" s="21">
        <v>93</v>
      </c>
      <c r="X97" s="38">
        <v>91</v>
      </c>
      <c r="Y97" s="18" t="s">
        <v>39</v>
      </c>
      <c r="Z97" s="20">
        <v>135</v>
      </c>
      <c r="AA97" s="26"/>
      <c r="AB97" s="46"/>
      <c r="AC97" s="46"/>
      <c r="AD97" s="46"/>
    </row>
    <row r="98" ht="14" customHeight="1" spans="1:30">
      <c r="A98" s="18" t="s">
        <v>35</v>
      </c>
      <c r="B98" s="20" t="s">
        <v>36</v>
      </c>
      <c r="C98" s="19">
        <v>2024</v>
      </c>
      <c r="D98" s="19" t="s">
        <v>42</v>
      </c>
      <c r="E98" s="19">
        <v>2442110117</v>
      </c>
      <c r="F98" s="18" t="s">
        <v>170</v>
      </c>
      <c r="G98" s="18">
        <v>90</v>
      </c>
      <c r="H98" s="18">
        <v>0.06</v>
      </c>
      <c r="I98" s="18">
        <v>90.625</v>
      </c>
      <c r="J98" s="18">
        <v>73.373</v>
      </c>
      <c r="K98" s="18">
        <v>0.25</v>
      </c>
      <c r="L98" s="28">
        <v>73.623</v>
      </c>
      <c r="M98" s="28">
        <v>72.8</v>
      </c>
      <c r="N98" s="28">
        <v>0</v>
      </c>
      <c r="O98" s="18">
        <v>72.8</v>
      </c>
      <c r="P98" s="18">
        <v>60</v>
      </c>
      <c r="Q98" s="18">
        <v>0</v>
      </c>
      <c r="R98" s="18">
        <v>60</v>
      </c>
      <c r="S98" s="18">
        <v>60</v>
      </c>
      <c r="T98" s="18">
        <v>0</v>
      </c>
      <c r="U98" s="28">
        <v>60</v>
      </c>
      <c r="V98" s="18">
        <f>I98*0.1+L98*0.75+O98*0.05+R98*0.05+U98*0.05</f>
        <v>73.91975</v>
      </c>
      <c r="W98" s="21">
        <v>94</v>
      </c>
      <c r="X98" s="38">
        <v>95</v>
      </c>
      <c r="Y98" s="18" t="s">
        <v>65</v>
      </c>
      <c r="Z98" s="20">
        <v>135</v>
      </c>
      <c r="AA98" s="26"/>
      <c r="AB98" s="46"/>
      <c r="AC98" s="46"/>
      <c r="AD98" s="46"/>
    </row>
    <row r="99" ht="14" customHeight="1" spans="1:30">
      <c r="A99" s="20" t="s">
        <v>35</v>
      </c>
      <c r="B99" s="20" t="s">
        <v>36</v>
      </c>
      <c r="C99" s="19">
        <v>2024</v>
      </c>
      <c r="D99" s="19" t="s">
        <v>45</v>
      </c>
      <c r="E99" s="19" t="s">
        <v>171</v>
      </c>
      <c r="F99" s="18" t="s">
        <v>172</v>
      </c>
      <c r="G99" s="18">
        <v>88</v>
      </c>
      <c r="H99" s="18">
        <v>0</v>
      </c>
      <c r="I99" s="18">
        <v>88</v>
      </c>
      <c r="J99" s="18">
        <v>73.956862745098</v>
      </c>
      <c r="K99" s="18">
        <v>0</v>
      </c>
      <c r="L99" s="28">
        <v>73.956862745098</v>
      </c>
      <c r="M99" s="28">
        <v>71.6</v>
      </c>
      <c r="N99" s="28">
        <v>0</v>
      </c>
      <c r="O99" s="18">
        <v>71.6</v>
      </c>
      <c r="P99" s="18">
        <v>60</v>
      </c>
      <c r="Q99" s="18">
        <v>0</v>
      </c>
      <c r="R99" s="18">
        <v>60</v>
      </c>
      <c r="S99" s="18">
        <v>60</v>
      </c>
      <c r="T99" s="18">
        <v>0</v>
      </c>
      <c r="U99" s="28">
        <v>60</v>
      </c>
      <c r="V99" s="18">
        <v>73.8476470588235</v>
      </c>
      <c r="W99" s="21">
        <v>95</v>
      </c>
      <c r="X99" s="38">
        <v>92</v>
      </c>
      <c r="Y99" s="18" t="s">
        <v>39</v>
      </c>
      <c r="Z99" s="20">
        <v>135</v>
      </c>
      <c r="AA99" s="26" t="s">
        <v>66</v>
      </c>
      <c r="AB99" s="46"/>
      <c r="AC99" s="46"/>
      <c r="AD99" s="46"/>
    </row>
    <row r="100" ht="14" customHeight="1" spans="1:30">
      <c r="A100" s="20" t="s">
        <v>35</v>
      </c>
      <c r="B100" s="20" t="s">
        <v>36</v>
      </c>
      <c r="C100" s="19">
        <v>2024</v>
      </c>
      <c r="D100" s="19" t="s">
        <v>45</v>
      </c>
      <c r="E100" s="19" t="s">
        <v>173</v>
      </c>
      <c r="F100" s="18" t="s">
        <v>174</v>
      </c>
      <c r="G100" s="18">
        <v>88</v>
      </c>
      <c r="H100" s="18">
        <v>0</v>
      </c>
      <c r="I100" s="18">
        <v>88</v>
      </c>
      <c r="J100" s="18">
        <v>73.7941176470588</v>
      </c>
      <c r="K100" s="18">
        <v>0</v>
      </c>
      <c r="L100" s="28">
        <v>73.7941176470588</v>
      </c>
      <c r="M100" s="28">
        <v>71.9</v>
      </c>
      <c r="N100" s="28">
        <v>0</v>
      </c>
      <c r="O100" s="18">
        <v>71.9</v>
      </c>
      <c r="P100" s="18">
        <v>60</v>
      </c>
      <c r="Q100" s="18">
        <v>0</v>
      </c>
      <c r="R100" s="18">
        <v>60</v>
      </c>
      <c r="S100" s="18">
        <v>60</v>
      </c>
      <c r="T100" s="18">
        <v>0</v>
      </c>
      <c r="U100" s="28">
        <v>60</v>
      </c>
      <c r="V100" s="18">
        <v>73.7405882352941</v>
      </c>
      <c r="W100" s="21">
        <v>96</v>
      </c>
      <c r="X100" s="38">
        <v>93</v>
      </c>
      <c r="Y100" s="18" t="s">
        <v>65</v>
      </c>
      <c r="Z100" s="20">
        <v>135</v>
      </c>
      <c r="AA100" s="26"/>
      <c r="AB100" s="46"/>
      <c r="AC100" s="46"/>
      <c r="AD100" s="46"/>
    </row>
    <row r="101" ht="14" customHeight="1" spans="1:30">
      <c r="A101" s="18" t="s">
        <v>35</v>
      </c>
      <c r="B101" s="20" t="s">
        <v>36</v>
      </c>
      <c r="C101" s="19">
        <v>2024</v>
      </c>
      <c r="D101" s="19" t="s">
        <v>42</v>
      </c>
      <c r="E101" s="19">
        <v>2442110103</v>
      </c>
      <c r="F101" s="18" t="s">
        <v>175</v>
      </c>
      <c r="G101" s="18">
        <v>90</v>
      </c>
      <c r="H101" s="18">
        <v>0</v>
      </c>
      <c r="I101" s="18">
        <v>90</v>
      </c>
      <c r="J101" s="18">
        <v>73.186</v>
      </c>
      <c r="K101" s="18">
        <v>0</v>
      </c>
      <c r="L101" s="28">
        <v>73.186</v>
      </c>
      <c r="M101" s="28">
        <v>68.65</v>
      </c>
      <c r="N101" s="28">
        <v>0</v>
      </c>
      <c r="O101" s="18">
        <v>68.65</v>
      </c>
      <c r="P101" s="18">
        <v>60</v>
      </c>
      <c r="Q101" s="18">
        <v>0</v>
      </c>
      <c r="R101" s="18">
        <v>60</v>
      </c>
      <c r="S101" s="18">
        <v>60</v>
      </c>
      <c r="T101" s="18">
        <v>0</v>
      </c>
      <c r="U101" s="28">
        <v>60</v>
      </c>
      <c r="V101" s="18">
        <f t="shared" ref="V101:V107" si="1">I101*0.1+L101*0.75+O101*0.05+R101*0.05+U101*0.05</f>
        <v>73.322</v>
      </c>
      <c r="W101" s="21">
        <v>97</v>
      </c>
      <c r="X101" s="38">
        <v>96</v>
      </c>
      <c r="Y101" s="18" t="s">
        <v>39</v>
      </c>
      <c r="Z101" s="20">
        <v>135</v>
      </c>
      <c r="AA101" s="26"/>
      <c r="AB101" s="46"/>
      <c r="AC101" s="46"/>
      <c r="AD101" s="46"/>
    </row>
    <row r="102" ht="14" customHeight="1" spans="1:30">
      <c r="A102" s="18" t="s">
        <v>35</v>
      </c>
      <c r="B102" s="20" t="s">
        <v>36</v>
      </c>
      <c r="C102" s="19">
        <v>2024</v>
      </c>
      <c r="D102" s="19" t="s">
        <v>42</v>
      </c>
      <c r="E102" s="19">
        <v>2442110116</v>
      </c>
      <c r="F102" s="18" t="s">
        <v>176</v>
      </c>
      <c r="G102" s="18">
        <v>90</v>
      </c>
      <c r="H102" s="18">
        <v>0</v>
      </c>
      <c r="I102" s="18">
        <v>90</v>
      </c>
      <c r="J102" s="18">
        <v>72.794</v>
      </c>
      <c r="K102" s="18">
        <v>0</v>
      </c>
      <c r="L102" s="28">
        <v>72.794</v>
      </c>
      <c r="M102" s="28">
        <v>72.45</v>
      </c>
      <c r="N102" s="28">
        <v>0</v>
      </c>
      <c r="O102" s="18">
        <v>72.45</v>
      </c>
      <c r="P102" s="18">
        <v>60</v>
      </c>
      <c r="Q102" s="18">
        <v>0</v>
      </c>
      <c r="R102" s="18">
        <v>60</v>
      </c>
      <c r="S102" s="18">
        <v>60</v>
      </c>
      <c r="T102" s="18">
        <v>0</v>
      </c>
      <c r="U102" s="28">
        <v>60</v>
      </c>
      <c r="V102" s="18">
        <f t="shared" si="1"/>
        <v>73.218</v>
      </c>
      <c r="W102" s="21">
        <v>98</v>
      </c>
      <c r="X102" s="38">
        <v>98</v>
      </c>
      <c r="Y102" s="18" t="s">
        <v>65</v>
      </c>
      <c r="Z102" s="20">
        <v>135</v>
      </c>
      <c r="AA102" s="26"/>
      <c r="AB102" s="46"/>
      <c r="AC102" s="46"/>
      <c r="AD102" s="46"/>
    </row>
    <row r="103" ht="14" customHeight="1" spans="1:30">
      <c r="A103" s="18" t="s">
        <v>35</v>
      </c>
      <c r="B103" s="19" t="s">
        <v>36</v>
      </c>
      <c r="C103" s="20">
        <v>2024</v>
      </c>
      <c r="D103" s="20" t="s">
        <v>37</v>
      </c>
      <c r="E103" s="19">
        <v>2230110379</v>
      </c>
      <c r="F103" s="19" t="s">
        <v>177</v>
      </c>
      <c r="G103" s="28">
        <v>88</v>
      </c>
      <c r="H103" s="18">
        <f>I103-G103</f>
        <v>0</v>
      </c>
      <c r="I103" s="18">
        <v>88</v>
      </c>
      <c r="J103" s="18">
        <v>72.2</v>
      </c>
      <c r="K103" s="18">
        <f>L103-J103</f>
        <v>0</v>
      </c>
      <c r="L103" s="18">
        <v>72.2</v>
      </c>
      <c r="M103" s="18">
        <v>84.5</v>
      </c>
      <c r="N103" s="18">
        <v>0</v>
      </c>
      <c r="O103" s="18">
        <f>M103+N103</f>
        <v>84.5</v>
      </c>
      <c r="P103" s="18">
        <v>60</v>
      </c>
      <c r="Q103" s="28">
        <v>0</v>
      </c>
      <c r="R103" s="28">
        <v>60</v>
      </c>
      <c r="S103" s="28">
        <v>60</v>
      </c>
      <c r="T103" s="18">
        <v>0</v>
      </c>
      <c r="U103" s="18">
        <v>60</v>
      </c>
      <c r="V103" s="18">
        <f t="shared" si="1"/>
        <v>73.175</v>
      </c>
      <c r="W103" s="21">
        <v>99</v>
      </c>
      <c r="X103" s="38">
        <v>101</v>
      </c>
      <c r="Y103" s="20" t="s">
        <v>65</v>
      </c>
      <c r="Z103" s="20">
        <v>135</v>
      </c>
      <c r="AA103" s="26"/>
      <c r="AB103" s="20"/>
      <c r="AC103" s="19"/>
      <c r="AD103" s="54"/>
    </row>
    <row r="104" ht="14" customHeight="1" spans="1:30">
      <c r="A104" s="18" t="s">
        <v>35</v>
      </c>
      <c r="B104" s="19" t="s">
        <v>36</v>
      </c>
      <c r="C104" s="20">
        <v>2024</v>
      </c>
      <c r="D104" s="20" t="s">
        <v>37</v>
      </c>
      <c r="E104" s="19">
        <v>2442110033</v>
      </c>
      <c r="F104" s="19" t="s">
        <v>178</v>
      </c>
      <c r="G104" s="28">
        <v>88</v>
      </c>
      <c r="H104" s="18">
        <f>I104-G104</f>
        <v>0</v>
      </c>
      <c r="I104" s="18">
        <v>88</v>
      </c>
      <c r="J104" s="18">
        <f>L104-0.25</f>
        <v>72.461</v>
      </c>
      <c r="K104" s="18">
        <f>L104-J104</f>
        <v>0.25</v>
      </c>
      <c r="L104" s="18">
        <f>72.461+0.25</f>
        <v>72.711</v>
      </c>
      <c r="M104" s="18">
        <f>(74+76)*0.25+69.45*0.5</f>
        <v>72.225</v>
      </c>
      <c r="N104" s="18">
        <v>0</v>
      </c>
      <c r="O104" s="18">
        <f>M104+N104</f>
        <v>72.225</v>
      </c>
      <c r="P104" s="18">
        <v>60</v>
      </c>
      <c r="Q104" s="28">
        <v>0</v>
      </c>
      <c r="R104" s="28">
        <v>60</v>
      </c>
      <c r="S104" s="28">
        <v>60</v>
      </c>
      <c r="T104" s="18">
        <v>0</v>
      </c>
      <c r="U104" s="18">
        <v>60</v>
      </c>
      <c r="V104" s="18">
        <f t="shared" si="1"/>
        <v>72.9445</v>
      </c>
      <c r="W104" s="21">
        <v>100</v>
      </c>
      <c r="X104" s="38">
        <v>100</v>
      </c>
      <c r="Y104" s="20" t="s">
        <v>39</v>
      </c>
      <c r="Z104" s="38">
        <v>135</v>
      </c>
      <c r="AA104" s="26"/>
      <c r="AB104" s="20"/>
      <c r="AC104" s="19"/>
      <c r="AD104" s="54"/>
    </row>
    <row r="105" ht="14" customHeight="1" spans="1:30">
      <c r="A105" s="18" t="s">
        <v>35</v>
      </c>
      <c r="B105" s="20" t="s">
        <v>36</v>
      </c>
      <c r="C105" s="19">
        <v>2024</v>
      </c>
      <c r="D105" s="19" t="s">
        <v>42</v>
      </c>
      <c r="E105" s="19">
        <v>2442110099</v>
      </c>
      <c r="F105" s="18" t="s">
        <v>179</v>
      </c>
      <c r="G105" s="18">
        <v>90</v>
      </c>
      <c r="H105" s="18">
        <v>4.5</v>
      </c>
      <c r="I105" s="18">
        <v>94.5</v>
      </c>
      <c r="J105" s="18">
        <v>70.794</v>
      </c>
      <c r="K105" s="18">
        <v>0.25</v>
      </c>
      <c r="L105" s="28">
        <v>71.044</v>
      </c>
      <c r="M105" s="28">
        <v>63.5</v>
      </c>
      <c r="N105" s="28">
        <v>0</v>
      </c>
      <c r="O105" s="18">
        <v>63.5</v>
      </c>
      <c r="P105" s="18">
        <v>60</v>
      </c>
      <c r="Q105" s="18">
        <v>4.5</v>
      </c>
      <c r="R105" s="18">
        <v>64.5</v>
      </c>
      <c r="S105" s="18">
        <v>60</v>
      </c>
      <c r="T105" s="18">
        <v>11.5</v>
      </c>
      <c r="U105" s="28">
        <v>71.5</v>
      </c>
      <c r="V105" s="18">
        <f t="shared" si="1"/>
        <v>72.708</v>
      </c>
      <c r="W105" s="21">
        <v>101</v>
      </c>
      <c r="X105" s="38">
        <v>107</v>
      </c>
      <c r="Y105" s="18" t="s">
        <v>65</v>
      </c>
      <c r="Z105" s="20">
        <v>135</v>
      </c>
      <c r="AA105" s="26"/>
      <c r="AB105" s="46"/>
      <c r="AC105" s="46"/>
      <c r="AD105" s="46"/>
    </row>
    <row r="106" ht="14" customHeight="1" spans="1:30">
      <c r="A106" s="18" t="s">
        <v>35</v>
      </c>
      <c r="B106" s="20" t="s">
        <v>36</v>
      </c>
      <c r="C106" s="19">
        <v>2024</v>
      </c>
      <c r="D106" s="19" t="s">
        <v>42</v>
      </c>
      <c r="E106" s="19">
        <v>2442110098</v>
      </c>
      <c r="F106" s="18" t="s">
        <v>180</v>
      </c>
      <c r="G106" s="18">
        <v>89</v>
      </c>
      <c r="H106" s="18">
        <v>-3</v>
      </c>
      <c r="I106" s="18">
        <v>87</v>
      </c>
      <c r="J106" s="18">
        <v>71.853</v>
      </c>
      <c r="K106" s="18">
        <v>0</v>
      </c>
      <c r="L106" s="28">
        <v>71.853</v>
      </c>
      <c r="M106" s="28">
        <v>78.125</v>
      </c>
      <c r="N106" s="28">
        <v>0</v>
      </c>
      <c r="O106" s="18">
        <v>78.125</v>
      </c>
      <c r="P106" s="18">
        <v>60</v>
      </c>
      <c r="Q106" s="18">
        <v>0</v>
      </c>
      <c r="R106" s="18">
        <v>60</v>
      </c>
      <c r="S106" s="18">
        <v>60</v>
      </c>
      <c r="T106" s="18">
        <v>0</v>
      </c>
      <c r="U106" s="28">
        <v>60</v>
      </c>
      <c r="V106" s="18">
        <f t="shared" si="1"/>
        <v>72.496</v>
      </c>
      <c r="W106" s="21">
        <v>102</v>
      </c>
      <c r="X106" s="38">
        <v>103</v>
      </c>
      <c r="Y106" s="18" t="s">
        <v>65</v>
      </c>
      <c r="Z106" s="20">
        <v>135</v>
      </c>
      <c r="AA106" s="26"/>
      <c r="AB106" s="46"/>
      <c r="AC106" s="46"/>
      <c r="AD106" s="46"/>
    </row>
    <row r="107" ht="14" customHeight="1" spans="1:30">
      <c r="A107" s="18" t="s">
        <v>35</v>
      </c>
      <c r="B107" s="20" t="s">
        <v>36</v>
      </c>
      <c r="C107" s="19">
        <v>2024</v>
      </c>
      <c r="D107" s="19" t="s">
        <v>42</v>
      </c>
      <c r="E107" s="19">
        <v>2442110111</v>
      </c>
      <c r="F107" s="18" t="s">
        <v>181</v>
      </c>
      <c r="G107" s="18">
        <v>90</v>
      </c>
      <c r="H107" s="67" t="s">
        <v>135</v>
      </c>
      <c r="I107" s="18">
        <v>89.5</v>
      </c>
      <c r="J107" s="18">
        <v>71.892</v>
      </c>
      <c r="K107" s="18">
        <v>0.25</v>
      </c>
      <c r="L107" s="28">
        <v>72.142</v>
      </c>
      <c r="M107" s="28">
        <v>68.75</v>
      </c>
      <c r="N107" s="28">
        <v>0</v>
      </c>
      <c r="O107" s="18">
        <v>68.75</v>
      </c>
      <c r="P107" s="18">
        <v>60</v>
      </c>
      <c r="Q107" s="18">
        <v>0</v>
      </c>
      <c r="R107" s="18">
        <v>60</v>
      </c>
      <c r="S107" s="18">
        <v>60</v>
      </c>
      <c r="T107" s="18">
        <v>0</v>
      </c>
      <c r="U107" s="28">
        <v>60</v>
      </c>
      <c r="V107" s="18">
        <f t="shared" si="1"/>
        <v>72.494</v>
      </c>
      <c r="W107" s="21">
        <v>103</v>
      </c>
      <c r="X107" s="38">
        <v>102</v>
      </c>
      <c r="Y107" s="18" t="s">
        <v>39</v>
      </c>
      <c r="Z107" s="20">
        <v>135</v>
      </c>
      <c r="AA107" s="26"/>
      <c r="AB107" s="46"/>
      <c r="AC107" s="46"/>
      <c r="AD107" s="46"/>
    </row>
    <row r="108" ht="14" customHeight="1" spans="1:30">
      <c r="A108" s="20" t="s">
        <v>35</v>
      </c>
      <c r="B108" s="20" t="s">
        <v>36</v>
      </c>
      <c r="C108" s="19">
        <v>2024</v>
      </c>
      <c r="D108" s="19" t="s">
        <v>45</v>
      </c>
      <c r="E108" s="19" t="s">
        <v>182</v>
      </c>
      <c r="F108" s="18" t="s">
        <v>183</v>
      </c>
      <c r="G108" s="18">
        <v>90</v>
      </c>
      <c r="H108" s="18">
        <v>0</v>
      </c>
      <c r="I108" s="18">
        <v>90</v>
      </c>
      <c r="J108" s="18">
        <v>70.6764705882353</v>
      </c>
      <c r="K108" s="18">
        <v>0</v>
      </c>
      <c r="L108" s="28">
        <v>70.6764705882353</v>
      </c>
      <c r="M108" s="28">
        <v>88</v>
      </c>
      <c r="N108" s="28">
        <v>0</v>
      </c>
      <c r="O108" s="18">
        <v>88</v>
      </c>
      <c r="P108" s="18">
        <v>60</v>
      </c>
      <c r="Q108" s="18">
        <v>0</v>
      </c>
      <c r="R108" s="18">
        <v>60</v>
      </c>
      <c r="S108" s="18">
        <v>60</v>
      </c>
      <c r="T108" s="18">
        <v>0</v>
      </c>
      <c r="U108" s="28">
        <v>60</v>
      </c>
      <c r="V108" s="18">
        <v>72.4073529411765</v>
      </c>
      <c r="W108" s="21">
        <v>104</v>
      </c>
      <c r="X108" s="38">
        <v>109</v>
      </c>
      <c r="Y108" s="18" t="s">
        <v>65</v>
      </c>
      <c r="Z108" s="20">
        <v>135</v>
      </c>
      <c r="AA108" s="26"/>
      <c r="AB108" s="46"/>
      <c r="AC108" s="46"/>
      <c r="AD108" s="46"/>
    </row>
    <row r="109" ht="14" customHeight="1" spans="1:30">
      <c r="A109" s="18" t="s">
        <v>35</v>
      </c>
      <c r="B109" s="20" t="s">
        <v>36</v>
      </c>
      <c r="C109" s="20">
        <v>2024</v>
      </c>
      <c r="D109" s="19" t="s">
        <v>45</v>
      </c>
      <c r="E109" s="20" t="s">
        <v>184</v>
      </c>
      <c r="F109" s="20" t="s">
        <v>185</v>
      </c>
      <c r="G109" s="18">
        <v>88</v>
      </c>
      <c r="H109" s="18">
        <v>0</v>
      </c>
      <c r="I109" s="18">
        <v>88</v>
      </c>
      <c r="J109" s="18">
        <v>71.7974683544304</v>
      </c>
      <c r="K109" s="18">
        <v>0</v>
      </c>
      <c r="L109" s="18">
        <v>71.7974683544304</v>
      </c>
      <c r="M109" s="18">
        <v>74.85</v>
      </c>
      <c r="N109" s="18">
        <v>0</v>
      </c>
      <c r="O109" s="18">
        <v>74.85</v>
      </c>
      <c r="P109" s="18">
        <v>60</v>
      </c>
      <c r="Q109" s="18">
        <v>0</v>
      </c>
      <c r="R109" s="18">
        <v>60</v>
      </c>
      <c r="S109" s="18">
        <v>60</v>
      </c>
      <c r="T109" s="18">
        <v>0</v>
      </c>
      <c r="U109" s="18">
        <v>60</v>
      </c>
      <c r="V109" s="18">
        <v>72.3906012658228</v>
      </c>
      <c r="W109" s="21">
        <v>105</v>
      </c>
      <c r="X109" s="38">
        <v>104</v>
      </c>
      <c r="Y109" s="18" t="s">
        <v>39</v>
      </c>
      <c r="Z109" s="38">
        <v>135</v>
      </c>
      <c r="AA109" s="26"/>
      <c r="AB109" s="46"/>
      <c r="AC109" s="46"/>
      <c r="AD109" s="46"/>
    </row>
    <row r="110" ht="14" customHeight="1" spans="1:30">
      <c r="A110" s="20" t="s">
        <v>35</v>
      </c>
      <c r="B110" s="20" t="s">
        <v>36</v>
      </c>
      <c r="C110" s="19">
        <v>2024</v>
      </c>
      <c r="D110" s="19" t="s">
        <v>45</v>
      </c>
      <c r="E110" s="19" t="s">
        <v>186</v>
      </c>
      <c r="F110" s="18" t="s">
        <v>187</v>
      </c>
      <c r="G110" s="18">
        <v>88</v>
      </c>
      <c r="H110" s="18">
        <v>0</v>
      </c>
      <c r="I110" s="18">
        <v>88</v>
      </c>
      <c r="J110" s="18">
        <v>72.8823529411765</v>
      </c>
      <c r="K110" s="18">
        <v>0</v>
      </c>
      <c r="L110" s="28">
        <v>72.8823529411765</v>
      </c>
      <c r="M110" s="28">
        <v>57.45</v>
      </c>
      <c r="N110" s="28">
        <v>0</v>
      </c>
      <c r="O110" s="18">
        <v>57.45</v>
      </c>
      <c r="P110" s="18">
        <v>60</v>
      </c>
      <c r="Q110" s="18">
        <v>0</v>
      </c>
      <c r="R110" s="18">
        <v>60</v>
      </c>
      <c r="S110" s="18">
        <v>60</v>
      </c>
      <c r="T110" s="18">
        <v>0</v>
      </c>
      <c r="U110" s="28">
        <v>60</v>
      </c>
      <c r="V110" s="18">
        <v>72.3342647058824</v>
      </c>
      <c r="W110" s="21">
        <v>106</v>
      </c>
      <c r="X110" s="38">
        <v>97</v>
      </c>
      <c r="Y110" s="18" t="s">
        <v>65</v>
      </c>
      <c r="Z110" s="20">
        <v>135</v>
      </c>
      <c r="AA110" s="26" t="s">
        <v>66</v>
      </c>
      <c r="AB110" s="46"/>
      <c r="AC110" s="46"/>
      <c r="AD110" s="46"/>
    </row>
    <row r="111" ht="14" customHeight="1" spans="1:30">
      <c r="A111" s="27" t="s">
        <v>35</v>
      </c>
      <c r="B111" s="27" t="s">
        <v>36</v>
      </c>
      <c r="C111" s="26">
        <v>2024</v>
      </c>
      <c r="D111" s="26" t="s">
        <v>58</v>
      </c>
      <c r="E111" s="26">
        <v>2442110122</v>
      </c>
      <c r="F111" s="26" t="s">
        <v>188</v>
      </c>
      <c r="G111" s="25">
        <v>89.43</v>
      </c>
      <c r="H111" s="25">
        <v>1.75</v>
      </c>
      <c r="I111" s="25">
        <v>91.18</v>
      </c>
      <c r="J111" s="25">
        <v>71.324</v>
      </c>
      <c r="K111" s="25">
        <v>0</v>
      </c>
      <c r="L111" s="25">
        <v>71.324</v>
      </c>
      <c r="M111" s="25">
        <v>62</v>
      </c>
      <c r="N111" s="25">
        <v>0</v>
      </c>
      <c r="O111" s="25">
        <v>62</v>
      </c>
      <c r="P111" s="25">
        <v>60</v>
      </c>
      <c r="Q111" s="25">
        <v>3</v>
      </c>
      <c r="R111" s="25">
        <v>63</v>
      </c>
      <c r="S111" s="25">
        <v>60</v>
      </c>
      <c r="T111" s="25">
        <v>9</v>
      </c>
      <c r="U111" s="25">
        <v>69</v>
      </c>
      <c r="V111" s="31">
        <v>72.313982143</v>
      </c>
      <c r="W111" s="21">
        <v>107</v>
      </c>
      <c r="X111" s="40">
        <v>105</v>
      </c>
      <c r="Y111" s="27" t="s">
        <v>65</v>
      </c>
      <c r="Z111" s="50">
        <v>135</v>
      </c>
      <c r="AA111" s="26" t="s">
        <v>66</v>
      </c>
      <c r="AB111" s="46"/>
      <c r="AC111" s="46"/>
      <c r="AD111" s="46"/>
    </row>
    <row r="112" s="1" customFormat="1" ht="14" customHeight="1" spans="1:30">
      <c r="A112" s="20" t="s">
        <v>35</v>
      </c>
      <c r="B112" s="20" t="s">
        <v>36</v>
      </c>
      <c r="C112" s="19">
        <v>2024</v>
      </c>
      <c r="D112" s="19" t="s">
        <v>45</v>
      </c>
      <c r="E112" s="19" t="s">
        <v>189</v>
      </c>
      <c r="F112" s="18" t="s">
        <v>190</v>
      </c>
      <c r="G112" s="18">
        <v>88</v>
      </c>
      <c r="H112" s="18">
        <v>0</v>
      </c>
      <c r="I112" s="18">
        <v>88</v>
      </c>
      <c r="J112" s="18">
        <v>71.2647058823529</v>
      </c>
      <c r="K112" s="18">
        <v>0</v>
      </c>
      <c r="L112" s="28">
        <v>71.2647058823529</v>
      </c>
      <c r="M112" s="28">
        <v>72.95</v>
      </c>
      <c r="N112" s="28">
        <v>0</v>
      </c>
      <c r="O112" s="18">
        <v>72.95</v>
      </c>
      <c r="P112" s="18">
        <v>60</v>
      </c>
      <c r="Q112" s="18">
        <v>0</v>
      </c>
      <c r="R112" s="18">
        <v>60</v>
      </c>
      <c r="S112" s="18">
        <v>60</v>
      </c>
      <c r="T112" s="18">
        <v>0</v>
      </c>
      <c r="U112" s="28">
        <v>60</v>
      </c>
      <c r="V112" s="18">
        <v>71.8960294117647</v>
      </c>
      <c r="W112" s="21">
        <v>108</v>
      </c>
      <c r="X112" s="38">
        <v>106</v>
      </c>
      <c r="Y112" s="18" t="s">
        <v>39</v>
      </c>
      <c r="Z112" s="20">
        <v>135</v>
      </c>
      <c r="AA112" s="26"/>
      <c r="AB112" s="46"/>
      <c r="AC112" s="46"/>
      <c r="AD112" s="46"/>
    </row>
    <row r="113" ht="14" customHeight="1" spans="1:30">
      <c r="A113" s="18" t="s">
        <v>35</v>
      </c>
      <c r="B113" s="19" t="s">
        <v>36</v>
      </c>
      <c r="C113" s="20">
        <v>2024</v>
      </c>
      <c r="D113" s="20" t="s">
        <v>37</v>
      </c>
      <c r="E113" s="19">
        <v>2302110104</v>
      </c>
      <c r="F113" s="19" t="s">
        <v>191</v>
      </c>
      <c r="G113" s="28">
        <v>88</v>
      </c>
      <c r="H113" s="18">
        <f>I113-G113</f>
        <v>0</v>
      </c>
      <c r="I113" s="18">
        <v>88</v>
      </c>
      <c r="J113" s="18">
        <v>69.853</v>
      </c>
      <c r="K113" s="18">
        <f>L113-J113</f>
        <v>0</v>
      </c>
      <c r="L113" s="18">
        <v>69.853</v>
      </c>
      <c r="M113" s="18">
        <f>183*0.25+93*0.5</f>
        <v>92.25</v>
      </c>
      <c r="N113" s="18">
        <v>0</v>
      </c>
      <c r="O113" s="18">
        <f>M113+N113</f>
        <v>92.25</v>
      </c>
      <c r="P113" s="18">
        <v>60</v>
      </c>
      <c r="Q113" s="28">
        <v>0</v>
      </c>
      <c r="R113" s="28">
        <v>60</v>
      </c>
      <c r="S113" s="28">
        <v>60</v>
      </c>
      <c r="T113" s="18">
        <v>0</v>
      </c>
      <c r="U113" s="18">
        <v>60</v>
      </c>
      <c r="V113" s="18">
        <f>I113*0.1+L113*0.75+O113*0.05+R113*0.05+U113*0.05</f>
        <v>71.80225</v>
      </c>
      <c r="W113" s="21">
        <v>109</v>
      </c>
      <c r="X113" s="38">
        <v>115</v>
      </c>
      <c r="Y113" s="20" t="s">
        <v>65</v>
      </c>
      <c r="Z113" s="20">
        <v>135</v>
      </c>
      <c r="AA113" s="26"/>
      <c r="AB113" s="20"/>
      <c r="AC113" s="19"/>
      <c r="AD113" s="54"/>
    </row>
    <row r="114" ht="14" customHeight="1" spans="1:30">
      <c r="A114" s="27" t="s">
        <v>35</v>
      </c>
      <c r="B114" s="27" t="s">
        <v>36</v>
      </c>
      <c r="C114" s="26">
        <v>2024</v>
      </c>
      <c r="D114" s="26" t="s">
        <v>58</v>
      </c>
      <c r="E114" s="26">
        <v>2442110133</v>
      </c>
      <c r="F114" s="26" t="s">
        <v>192</v>
      </c>
      <c r="G114" s="25">
        <v>89.14</v>
      </c>
      <c r="H114" s="25">
        <v>0.25</v>
      </c>
      <c r="I114" s="25">
        <v>89.39285714</v>
      </c>
      <c r="J114" s="25">
        <v>70.451</v>
      </c>
      <c r="K114" s="25">
        <v>0.25</v>
      </c>
      <c r="L114" s="25">
        <v>70.701</v>
      </c>
      <c r="M114" s="25">
        <v>73.25</v>
      </c>
      <c r="N114" s="25">
        <v>0</v>
      </c>
      <c r="O114" s="25">
        <v>73.25</v>
      </c>
      <c r="P114" s="25">
        <v>60</v>
      </c>
      <c r="Q114" s="25">
        <v>0</v>
      </c>
      <c r="R114" s="25">
        <v>60</v>
      </c>
      <c r="S114" s="25">
        <v>60</v>
      </c>
      <c r="T114" s="25">
        <v>0</v>
      </c>
      <c r="U114" s="25">
        <v>60</v>
      </c>
      <c r="V114" s="31">
        <v>71.627535714</v>
      </c>
      <c r="W114" s="21">
        <v>110</v>
      </c>
      <c r="X114" s="40">
        <v>110</v>
      </c>
      <c r="Y114" s="27" t="s">
        <v>65</v>
      </c>
      <c r="Z114" s="50">
        <v>135</v>
      </c>
      <c r="AA114" s="26"/>
      <c r="AB114" s="46"/>
      <c r="AC114" s="46"/>
      <c r="AD114" s="46"/>
    </row>
    <row r="115" ht="14" customHeight="1" spans="1:30">
      <c r="A115" s="18" t="s">
        <v>35</v>
      </c>
      <c r="B115" s="20" t="s">
        <v>36</v>
      </c>
      <c r="C115" s="19">
        <v>2024</v>
      </c>
      <c r="D115" s="19" t="s">
        <v>42</v>
      </c>
      <c r="E115" s="19">
        <v>2442110112</v>
      </c>
      <c r="F115" s="18" t="s">
        <v>193</v>
      </c>
      <c r="G115" s="18">
        <v>89</v>
      </c>
      <c r="H115" s="67" t="s">
        <v>194</v>
      </c>
      <c r="I115" s="18">
        <v>87.5</v>
      </c>
      <c r="J115" s="18">
        <v>70.324</v>
      </c>
      <c r="K115" s="18">
        <v>0</v>
      </c>
      <c r="L115" s="28">
        <v>70.324</v>
      </c>
      <c r="M115" s="28">
        <v>76.15</v>
      </c>
      <c r="N115" s="28">
        <v>0</v>
      </c>
      <c r="O115" s="18">
        <v>76.15</v>
      </c>
      <c r="P115" s="18">
        <v>60</v>
      </c>
      <c r="Q115" s="18">
        <v>0</v>
      </c>
      <c r="R115" s="18">
        <v>60</v>
      </c>
      <c r="S115" s="18">
        <v>60</v>
      </c>
      <c r="T115" s="18">
        <v>0</v>
      </c>
      <c r="U115" s="28">
        <v>60</v>
      </c>
      <c r="V115" s="18">
        <f>I115*0.1+L115*0.75+O115*0.05+R115*0.05+U115*0.05</f>
        <v>71.3005</v>
      </c>
      <c r="W115" s="21">
        <v>111</v>
      </c>
      <c r="X115" s="38">
        <v>112</v>
      </c>
      <c r="Y115" s="18" t="s">
        <v>65</v>
      </c>
      <c r="Z115" s="20">
        <v>135</v>
      </c>
      <c r="AA115" s="26"/>
      <c r="AB115" s="46"/>
      <c r="AC115" s="46"/>
      <c r="AD115" s="46"/>
    </row>
    <row r="116" ht="14" customHeight="1" spans="1:30">
      <c r="A116" s="18" t="s">
        <v>35</v>
      </c>
      <c r="B116" s="20" t="s">
        <v>36</v>
      </c>
      <c r="C116" s="19">
        <v>2024</v>
      </c>
      <c r="D116" s="19" t="s">
        <v>42</v>
      </c>
      <c r="E116" s="19">
        <v>2442110108</v>
      </c>
      <c r="F116" s="18" t="s">
        <v>195</v>
      </c>
      <c r="G116" s="18">
        <v>90</v>
      </c>
      <c r="H116" s="67" t="s">
        <v>135</v>
      </c>
      <c r="I116" s="18">
        <v>89.5</v>
      </c>
      <c r="J116" s="18">
        <v>70.794</v>
      </c>
      <c r="K116" s="18">
        <v>0</v>
      </c>
      <c r="L116" s="28">
        <v>70.794</v>
      </c>
      <c r="M116" s="28">
        <v>65.025</v>
      </c>
      <c r="N116" s="28">
        <v>0</v>
      </c>
      <c r="O116" s="18">
        <v>65.025</v>
      </c>
      <c r="P116" s="18">
        <v>60</v>
      </c>
      <c r="Q116" s="18">
        <v>0</v>
      </c>
      <c r="R116" s="18">
        <v>60</v>
      </c>
      <c r="S116" s="18">
        <v>60</v>
      </c>
      <c r="T116" s="18">
        <v>0</v>
      </c>
      <c r="U116" s="28">
        <v>60</v>
      </c>
      <c r="V116" s="18">
        <f>I116*0.1+L116*0.75+O116*0.05+R116*0.05+U116*0.05</f>
        <v>71.29675</v>
      </c>
      <c r="W116" s="21">
        <v>112</v>
      </c>
      <c r="X116" s="38">
        <v>107</v>
      </c>
      <c r="Y116" s="18" t="s">
        <v>65</v>
      </c>
      <c r="Z116" s="20">
        <v>135</v>
      </c>
      <c r="AA116" s="26"/>
      <c r="AB116" s="46"/>
      <c r="AC116" s="46"/>
      <c r="AD116" s="46"/>
    </row>
    <row r="117" ht="14" customHeight="1" spans="1:30">
      <c r="A117" s="20" t="s">
        <v>35</v>
      </c>
      <c r="B117" s="20" t="s">
        <v>36</v>
      </c>
      <c r="C117" s="19">
        <v>2024</v>
      </c>
      <c r="D117" s="19" t="s">
        <v>45</v>
      </c>
      <c r="E117" s="19" t="s">
        <v>196</v>
      </c>
      <c r="F117" s="18" t="s">
        <v>197</v>
      </c>
      <c r="G117" s="18">
        <v>90</v>
      </c>
      <c r="H117" s="18">
        <v>1.6</v>
      </c>
      <c r="I117" s="18">
        <v>91.6</v>
      </c>
      <c r="J117" s="18">
        <v>68.3039215</v>
      </c>
      <c r="K117" s="18">
        <v>0.25</v>
      </c>
      <c r="L117" s="28">
        <v>68.5539215</v>
      </c>
      <c r="M117" s="28">
        <v>80.375</v>
      </c>
      <c r="N117" s="28">
        <v>0.5</v>
      </c>
      <c r="O117" s="18">
        <v>80.88</v>
      </c>
      <c r="P117" s="18">
        <v>60</v>
      </c>
      <c r="Q117" s="18">
        <v>0</v>
      </c>
      <c r="R117" s="18">
        <v>60</v>
      </c>
      <c r="S117" s="18">
        <v>60</v>
      </c>
      <c r="T117" s="18">
        <v>10.5</v>
      </c>
      <c r="U117" s="28">
        <v>70.5</v>
      </c>
      <c r="V117" s="18">
        <v>71.144191</v>
      </c>
      <c r="W117" s="21">
        <v>113</v>
      </c>
      <c r="X117" s="38">
        <v>118</v>
      </c>
      <c r="Y117" s="18" t="s">
        <v>65</v>
      </c>
      <c r="Z117" s="20">
        <v>135</v>
      </c>
      <c r="AA117" s="26"/>
      <c r="AB117" s="46"/>
      <c r="AC117" s="46"/>
      <c r="AD117" s="46"/>
    </row>
    <row r="118" ht="14" customHeight="1" spans="1:30">
      <c r="A118" s="20" t="s">
        <v>35</v>
      </c>
      <c r="B118" s="20" t="s">
        <v>36</v>
      </c>
      <c r="C118" s="19">
        <v>2024</v>
      </c>
      <c r="D118" s="19" t="s">
        <v>45</v>
      </c>
      <c r="E118" s="19" t="s">
        <v>198</v>
      </c>
      <c r="F118" s="18" t="s">
        <v>199</v>
      </c>
      <c r="G118" s="18">
        <v>88</v>
      </c>
      <c r="H118" s="18">
        <v>0</v>
      </c>
      <c r="I118" s="18">
        <v>88</v>
      </c>
      <c r="J118" s="18">
        <v>70.0490196078431</v>
      </c>
      <c r="K118" s="18">
        <v>0</v>
      </c>
      <c r="L118" s="28">
        <v>70.0490196078431</v>
      </c>
      <c r="M118" s="28">
        <v>70.95</v>
      </c>
      <c r="N118" s="28">
        <v>0</v>
      </c>
      <c r="O118" s="18">
        <v>70.95</v>
      </c>
      <c r="P118" s="18">
        <v>60</v>
      </c>
      <c r="Q118" s="18">
        <v>0</v>
      </c>
      <c r="R118" s="18">
        <v>60</v>
      </c>
      <c r="S118" s="18">
        <v>60</v>
      </c>
      <c r="T118" s="18">
        <v>0</v>
      </c>
      <c r="U118" s="28">
        <v>60</v>
      </c>
      <c r="V118" s="18">
        <v>70.8842647058823</v>
      </c>
      <c r="W118" s="21">
        <v>114</v>
      </c>
      <c r="X118" s="38">
        <v>113</v>
      </c>
      <c r="Y118" s="18" t="s">
        <v>65</v>
      </c>
      <c r="Z118" s="20">
        <v>135</v>
      </c>
      <c r="AA118" s="26"/>
      <c r="AB118" s="46"/>
      <c r="AC118" s="46"/>
      <c r="AD118" s="46"/>
    </row>
    <row r="119" ht="14" customHeight="1" spans="1:30">
      <c r="A119" s="20" t="s">
        <v>35</v>
      </c>
      <c r="B119" s="20" t="s">
        <v>36</v>
      </c>
      <c r="C119" s="19">
        <v>2024</v>
      </c>
      <c r="D119" s="19" t="s">
        <v>45</v>
      </c>
      <c r="E119" s="19" t="s">
        <v>200</v>
      </c>
      <c r="F119" s="18" t="s">
        <v>201</v>
      </c>
      <c r="G119" s="18">
        <v>88</v>
      </c>
      <c r="H119" s="18">
        <v>0</v>
      </c>
      <c r="I119" s="18">
        <v>88</v>
      </c>
      <c r="J119" s="18">
        <v>70.4117647058823</v>
      </c>
      <c r="K119" s="18">
        <v>0</v>
      </c>
      <c r="L119" s="28">
        <v>70.4117647058823</v>
      </c>
      <c r="M119" s="28">
        <v>65.475</v>
      </c>
      <c r="N119" s="28">
        <v>0</v>
      </c>
      <c r="O119" s="18">
        <v>65.475</v>
      </c>
      <c r="P119" s="18">
        <v>60</v>
      </c>
      <c r="Q119" s="18">
        <v>0</v>
      </c>
      <c r="R119" s="18">
        <v>60</v>
      </c>
      <c r="S119" s="18">
        <v>60</v>
      </c>
      <c r="T119" s="18">
        <v>0</v>
      </c>
      <c r="U119" s="28">
        <v>60</v>
      </c>
      <c r="V119" s="18">
        <v>70.8825735294117</v>
      </c>
      <c r="W119" s="21">
        <v>115</v>
      </c>
      <c r="X119" s="38">
        <v>111</v>
      </c>
      <c r="Y119" s="18" t="s">
        <v>65</v>
      </c>
      <c r="Z119" s="20">
        <v>135</v>
      </c>
      <c r="AA119" s="26" t="s">
        <v>66</v>
      </c>
      <c r="AB119" s="46"/>
      <c r="AC119" s="46"/>
      <c r="AD119" s="46"/>
    </row>
    <row r="120" ht="14" customHeight="1" spans="1:30">
      <c r="A120" s="18" t="s">
        <v>35</v>
      </c>
      <c r="B120" s="19" t="s">
        <v>36</v>
      </c>
      <c r="C120" s="20">
        <v>2024</v>
      </c>
      <c r="D120" s="20" t="s">
        <v>37</v>
      </c>
      <c r="E120" s="19" t="s">
        <v>202</v>
      </c>
      <c r="F120" s="19" t="s">
        <v>203</v>
      </c>
      <c r="G120" s="28">
        <v>88</v>
      </c>
      <c r="H120" s="18">
        <f>I120-G120</f>
        <v>0</v>
      </c>
      <c r="I120" s="18">
        <v>88</v>
      </c>
      <c r="J120" s="18">
        <v>69.916</v>
      </c>
      <c r="K120" s="18">
        <f>L120-J120</f>
        <v>0</v>
      </c>
      <c r="L120" s="18">
        <v>69.916</v>
      </c>
      <c r="M120" s="18">
        <f>(78+69)*0.25+69*0.5</f>
        <v>71.25</v>
      </c>
      <c r="N120" s="18">
        <v>0</v>
      </c>
      <c r="O120" s="18">
        <f>M120+N120</f>
        <v>71.25</v>
      </c>
      <c r="P120" s="18">
        <v>60</v>
      </c>
      <c r="Q120" s="28">
        <v>0</v>
      </c>
      <c r="R120" s="28">
        <v>60</v>
      </c>
      <c r="S120" s="28">
        <v>60</v>
      </c>
      <c r="T120" s="18">
        <v>0</v>
      </c>
      <c r="U120" s="18">
        <v>60</v>
      </c>
      <c r="V120" s="18">
        <f>I120*0.1+L120*0.75+O120*0.05+R120*0.05+U120*0.05</f>
        <v>70.7995</v>
      </c>
      <c r="W120" s="21">
        <v>116</v>
      </c>
      <c r="X120" s="38">
        <v>114</v>
      </c>
      <c r="Y120" s="20" t="s">
        <v>39</v>
      </c>
      <c r="Z120" s="38">
        <v>135</v>
      </c>
      <c r="AA120" s="26" t="s">
        <v>97</v>
      </c>
      <c r="AB120" s="20"/>
      <c r="AC120" s="19"/>
      <c r="AD120" s="54"/>
    </row>
    <row r="121" ht="14" customHeight="1" spans="1:30">
      <c r="A121" s="25" t="s">
        <v>35</v>
      </c>
      <c r="B121" s="27" t="s">
        <v>36</v>
      </c>
      <c r="C121" s="26">
        <v>2024</v>
      </c>
      <c r="D121" s="26" t="s">
        <v>37</v>
      </c>
      <c r="E121" s="27">
        <v>2442110040</v>
      </c>
      <c r="F121" s="27" t="s">
        <v>204</v>
      </c>
      <c r="G121" s="31">
        <v>88</v>
      </c>
      <c r="H121" s="25">
        <f>I121-G121</f>
        <v>1.25</v>
      </c>
      <c r="I121" s="25">
        <v>89.25</v>
      </c>
      <c r="J121" s="25">
        <f>L121-0.25-2</f>
        <v>66.99</v>
      </c>
      <c r="K121" s="25">
        <v>0.27</v>
      </c>
      <c r="L121" s="25">
        <v>69.24</v>
      </c>
      <c r="M121" s="25">
        <v>64.1</v>
      </c>
      <c r="N121" s="25">
        <v>0</v>
      </c>
      <c r="O121" s="25">
        <f>M121+N121</f>
        <v>64.1</v>
      </c>
      <c r="P121" s="25">
        <v>60</v>
      </c>
      <c r="Q121" s="31">
        <v>0</v>
      </c>
      <c r="R121" s="31">
        <v>60</v>
      </c>
      <c r="S121" s="31">
        <v>60</v>
      </c>
      <c r="T121" s="25">
        <v>10</v>
      </c>
      <c r="U121" s="25">
        <v>70</v>
      </c>
      <c r="V121" s="25">
        <f>I121*0.1+L121*0.75+O121*0.05+R121*0.05+U121*0.05</f>
        <v>70.56</v>
      </c>
      <c r="W121" s="21">
        <v>117</v>
      </c>
      <c r="X121" s="39">
        <v>116</v>
      </c>
      <c r="Y121" s="26" t="s">
        <v>65</v>
      </c>
      <c r="Z121" s="39">
        <v>135</v>
      </c>
      <c r="AA121" s="26"/>
      <c r="AB121" s="26"/>
      <c r="AC121" s="27"/>
      <c r="AD121" s="55"/>
    </row>
    <row r="122" ht="14" customHeight="1" spans="1:30">
      <c r="A122" s="27" t="s">
        <v>35</v>
      </c>
      <c r="B122" s="27" t="s">
        <v>36</v>
      </c>
      <c r="C122" s="26">
        <v>2024</v>
      </c>
      <c r="D122" s="26" t="s">
        <v>58</v>
      </c>
      <c r="E122" s="26">
        <v>2442110123</v>
      </c>
      <c r="F122" s="26" t="s">
        <v>205</v>
      </c>
      <c r="G122" s="25">
        <v>89.57</v>
      </c>
      <c r="H122" s="25">
        <v>0.75</v>
      </c>
      <c r="I122" s="25">
        <v>90.32142857</v>
      </c>
      <c r="J122" s="25">
        <v>68.196</v>
      </c>
      <c r="K122" s="25">
        <v>0.25</v>
      </c>
      <c r="L122" s="25">
        <v>68.446</v>
      </c>
      <c r="M122" s="25">
        <v>79.9</v>
      </c>
      <c r="N122" s="25">
        <v>0</v>
      </c>
      <c r="O122" s="25">
        <v>79.9</v>
      </c>
      <c r="P122" s="25">
        <v>60</v>
      </c>
      <c r="Q122" s="25">
        <v>0</v>
      </c>
      <c r="R122" s="25">
        <v>60</v>
      </c>
      <c r="S122" s="25">
        <v>60</v>
      </c>
      <c r="T122" s="25">
        <v>0.5</v>
      </c>
      <c r="U122" s="25">
        <v>60.5</v>
      </c>
      <c r="V122" s="31">
        <v>70.386642857</v>
      </c>
      <c r="W122" s="21">
        <v>118</v>
      </c>
      <c r="X122" s="40">
        <v>119</v>
      </c>
      <c r="Y122" s="27" t="s">
        <v>65</v>
      </c>
      <c r="Z122" s="50">
        <v>135</v>
      </c>
      <c r="AA122" s="26"/>
      <c r="AB122" s="46"/>
      <c r="AC122" s="46"/>
      <c r="AD122" s="46"/>
    </row>
    <row r="123" ht="14" customHeight="1" spans="1:30">
      <c r="A123" s="27" t="s">
        <v>35</v>
      </c>
      <c r="B123" s="27" t="s">
        <v>36</v>
      </c>
      <c r="C123" s="26">
        <v>2024</v>
      </c>
      <c r="D123" s="26" t="s">
        <v>58</v>
      </c>
      <c r="E123" s="26">
        <v>2442110120</v>
      </c>
      <c r="F123" s="26" t="s">
        <v>206</v>
      </c>
      <c r="G123" s="25">
        <v>89.71</v>
      </c>
      <c r="H123" s="25">
        <v>0.75</v>
      </c>
      <c r="I123" s="25">
        <v>90.46428571</v>
      </c>
      <c r="J123" s="25">
        <v>67.49</v>
      </c>
      <c r="K123" s="25">
        <v>0.25</v>
      </c>
      <c r="L123" s="25">
        <v>67.74</v>
      </c>
      <c r="M123" s="25">
        <v>82.35</v>
      </c>
      <c r="N123" s="25">
        <v>0</v>
      </c>
      <c r="O123" s="25">
        <v>82.35</v>
      </c>
      <c r="P123" s="25">
        <v>60</v>
      </c>
      <c r="Q123" s="25">
        <v>1.5</v>
      </c>
      <c r="R123" s="25">
        <v>61.5</v>
      </c>
      <c r="S123" s="25">
        <v>60</v>
      </c>
      <c r="T123" s="25">
        <v>0</v>
      </c>
      <c r="U123" s="25">
        <v>60</v>
      </c>
      <c r="V123" s="31">
        <v>70.043928571</v>
      </c>
      <c r="W123" s="21">
        <v>119</v>
      </c>
      <c r="X123" s="40">
        <v>121</v>
      </c>
      <c r="Y123" s="27" t="s">
        <v>65</v>
      </c>
      <c r="Z123" s="50">
        <v>135</v>
      </c>
      <c r="AA123" s="26"/>
      <c r="AB123" s="46"/>
      <c r="AC123" s="46"/>
      <c r="AD123" s="46"/>
    </row>
    <row r="124" ht="14" customHeight="1" spans="1:30">
      <c r="A124" s="18" t="s">
        <v>35</v>
      </c>
      <c r="B124" s="19" t="s">
        <v>36</v>
      </c>
      <c r="C124" s="20">
        <v>2024</v>
      </c>
      <c r="D124" s="20" t="s">
        <v>37</v>
      </c>
      <c r="E124" s="19">
        <v>2442110038</v>
      </c>
      <c r="F124" s="19" t="s">
        <v>207</v>
      </c>
      <c r="G124" s="28">
        <v>90</v>
      </c>
      <c r="H124" s="18">
        <f>I124-G124</f>
        <v>0.75</v>
      </c>
      <c r="I124" s="18">
        <v>90.75</v>
      </c>
      <c r="J124" s="18">
        <f>L124-0.25</f>
        <v>67.324</v>
      </c>
      <c r="K124" s="18">
        <f>L124-J124</f>
        <v>0.25</v>
      </c>
      <c r="L124" s="18">
        <f>67.324+0.25</f>
        <v>67.574</v>
      </c>
      <c r="M124" s="18">
        <v>82.35</v>
      </c>
      <c r="N124" s="18">
        <v>0</v>
      </c>
      <c r="O124" s="18">
        <f>M124+N124</f>
        <v>82.35</v>
      </c>
      <c r="P124" s="18">
        <v>60</v>
      </c>
      <c r="Q124" s="28">
        <v>0</v>
      </c>
      <c r="R124" s="28">
        <v>60</v>
      </c>
      <c r="S124" s="28">
        <v>60</v>
      </c>
      <c r="T124" s="18">
        <v>0</v>
      </c>
      <c r="U124" s="18">
        <v>60</v>
      </c>
      <c r="V124" s="18">
        <f t="shared" ref="V124:V129" si="2">I124*0.1+L124*0.75+O124*0.05+R124*0.05+U124*0.05</f>
        <v>69.873</v>
      </c>
      <c r="W124" s="21">
        <v>120</v>
      </c>
      <c r="X124" s="38">
        <v>122</v>
      </c>
      <c r="Y124" s="20" t="s">
        <v>65</v>
      </c>
      <c r="Z124" s="38">
        <v>135</v>
      </c>
      <c r="AA124" s="26"/>
      <c r="AB124" s="20"/>
      <c r="AC124" s="19"/>
      <c r="AD124" s="54"/>
    </row>
    <row r="125" ht="14" customHeight="1" spans="1:30">
      <c r="A125" s="18" t="s">
        <v>35</v>
      </c>
      <c r="B125" s="20" t="s">
        <v>36</v>
      </c>
      <c r="C125" s="19">
        <v>2024</v>
      </c>
      <c r="D125" s="19" t="s">
        <v>42</v>
      </c>
      <c r="E125" s="19">
        <v>2442110095</v>
      </c>
      <c r="F125" s="18" t="s">
        <v>208</v>
      </c>
      <c r="G125" s="18">
        <v>89</v>
      </c>
      <c r="H125" s="18">
        <v>-4</v>
      </c>
      <c r="I125" s="18">
        <v>85</v>
      </c>
      <c r="J125" s="18">
        <v>68.598</v>
      </c>
      <c r="K125" s="67" t="s">
        <v>209</v>
      </c>
      <c r="L125" s="28">
        <v>67.498</v>
      </c>
      <c r="M125" s="28">
        <v>78.7</v>
      </c>
      <c r="N125" s="28">
        <v>0.75</v>
      </c>
      <c r="O125" s="18">
        <v>79.45</v>
      </c>
      <c r="P125" s="18">
        <v>60</v>
      </c>
      <c r="Q125" s="18">
        <v>1.5</v>
      </c>
      <c r="R125" s="18">
        <v>61.5</v>
      </c>
      <c r="S125" s="18">
        <v>60</v>
      </c>
      <c r="T125" s="18">
        <v>10</v>
      </c>
      <c r="U125" s="28">
        <v>70</v>
      </c>
      <c r="V125" s="18">
        <f t="shared" si="2"/>
        <v>69.671</v>
      </c>
      <c r="W125" s="21">
        <v>121</v>
      </c>
      <c r="X125" s="38">
        <v>117</v>
      </c>
      <c r="Y125" s="18" t="s">
        <v>65</v>
      </c>
      <c r="Z125" s="20">
        <v>135</v>
      </c>
      <c r="AA125" s="26"/>
      <c r="AB125" s="46"/>
      <c r="AC125" s="46"/>
      <c r="AD125" s="46"/>
    </row>
    <row r="126" ht="14" customHeight="1" spans="1:30">
      <c r="A126" s="18" t="s">
        <v>35</v>
      </c>
      <c r="B126" s="20" t="s">
        <v>36</v>
      </c>
      <c r="C126" s="19">
        <v>2024</v>
      </c>
      <c r="D126" s="19" t="s">
        <v>42</v>
      </c>
      <c r="E126" s="19">
        <v>2442110114</v>
      </c>
      <c r="F126" s="18" t="s">
        <v>210</v>
      </c>
      <c r="G126" s="18">
        <v>90</v>
      </c>
      <c r="H126" s="18">
        <v>0</v>
      </c>
      <c r="I126" s="18">
        <v>90</v>
      </c>
      <c r="J126" s="18">
        <v>67.816</v>
      </c>
      <c r="K126" s="18">
        <v>0</v>
      </c>
      <c r="L126" s="28">
        <v>67.816</v>
      </c>
      <c r="M126" s="28">
        <v>72.3</v>
      </c>
      <c r="N126" s="28">
        <v>0</v>
      </c>
      <c r="O126" s="18">
        <v>72.3</v>
      </c>
      <c r="P126" s="18">
        <v>60</v>
      </c>
      <c r="Q126" s="18">
        <v>0</v>
      </c>
      <c r="R126" s="18">
        <v>60</v>
      </c>
      <c r="S126" s="18">
        <v>60</v>
      </c>
      <c r="T126" s="18">
        <v>0</v>
      </c>
      <c r="U126" s="28">
        <v>60</v>
      </c>
      <c r="V126" s="18">
        <f t="shared" si="2"/>
        <v>69.477</v>
      </c>
      <c r="W126" s="21">
        <v>122</v>
      </c>
      <c r="X126" s="38">
        <v>120</v>
      </c>
      <c r="Y126" s="18" t="s">
        <v>65</v>
      </c>
      <c r="Z126" s="20">
        <v>135</v>
      </c>
      <c r="AA126" s="26"/>
      <c r="AB126" s="46"/>
      <c r="AC126" s="46"/>
      <c r="AD126" s="46"/>
    </row>
    <row r="127" ht="14" customHeight="1" spans="1:30">
      <c r="A127" s="18" t="s">
        <v>35</v>
      </c>
      <c r="B127" s="20" t="s">
        <v>36</v>
      </c>
      <c r="C127" s="19">
        <v>2024</v>
      </c>
      <c r="D127" s="19" t="s">
        <v>42</v>
      </c>
      <c r="E127" s="19">
        <v>2442110097</v>
      </c>
      <c r="F127" s="18" t="s">
        <v>211</v>
      </c>
      <c r="G127" s="18">
        <v>90</v>
      </c>
      <c r="H127" s="18">
        <v>0.5625</v>
      </c>
      <c r="I127" s="18">
        <v>90.5625</v>
      </c>
      <c r="J127" s="18">
        <v>65.912</v>
      </c>
      <c r="K127" s="18">
        <v>0.25</v>
      </c>
      <c r="L127" s="28">
        <v>66.163</v>
      </c>
      <c r="M127" s="28">
        <v>76.2</v>
      </c>
      <c r="N127" s="28">
        <v>0</v>
      </c>
      <c r="O127" s="18">
        <v>76.2</v>
      </c>
      <c r="P127" s="18">
        <v>60</v>
      </c>
      <c r="Q127" s="18">
        <v>0</v>
      </c>
      <c r="R127" s="18">
        <v>60</v>
      </c>
      <c r="S127" s="18">
        <v>60</v>
      </c>
      <c r="T127" s="18">
        <v>6</v>
      </c>
      <c r="U127" s="28">
        <v>66</v>
      </c>
      <c r="V127" s="18">
        <f t="shared" si="2"/>
        <v>68.7885</v>
      </c>
      <c r="W127" s="21">
        <v>123</v>
      </c>
      <c r="X127" s="38">
        <v>123</v>
      </c>
      <c r="Y127" s="18" t="s">
        <v>65</v>
      </c>
      <c r="Z127" s="20">
        <v>135</v>
      </c>
      <c r="AA127" s="26"/>
      <c r="AB127" s="46"/>
      <c r="AC127" s="46"/>
      <c r="AD127" s="46"/>
    </row>
    <row r="128" ht="14" customHeight="1" spans="1:30">
      <c r="A128" s="18" t="s">
        <v>35</v>
      </c>
      <c r="B128" s="20" t="s">
        <v>36</v>
      </c>
      <c r="C128" s="19">
        <v>2024</v>
      </c>
      <c r="D128" s="19" t="s">
        <v>42</v>
      </c>
      <c r="E128" s="19">
        <v>2442110113</v>
      </c>
      <c r="F128" s="18" t="s">
        <v>212</v>
      </c>
      <c r="G128" s="18">
        <v>90</v>
      </c>
      <c r="H128" s="18">
        <v>0</v>
      </c>
      <c r="I128" s="18">
        <v>90</v>
      </c>
      <c r="J128" s="18">
        <v>65.353</v>
      </c>
      <c r="K128" s="18">
        <v>0</v>
      </c>
      <c r="L128" s="28">
        <v>65.353</v>
      </c>
      <c r="M128" s="28">
        <v>74.3</v>
      </c>
      <c r="N128" s="28">
        <v>0</v>
      </c>
      <c r="O128" s="18">
        <v>74.3</v>
      </c>
      <c r="P128" s="18">
        <v>60</v>
      </c>
      <c r="Q128" s="18">
        <v>0</v>
      </c>
      <c r="R128" s="18">
        <v>60</v>
      </c>
      <c r="S128" s="18">
        <v>60</v>
      </c>
      <c r="T128" s="18">
        <v>0</v>
      </c>
      <c r="U128" s="28">
        <v>60</v>
      </c>
      <c r="V128" s="18">
        <f t="shared" si="2"/>
        <v>67.72975</v>
      </c>
      <c r="W128" s="21">
        <v>124</v>
      </c>
      <c r="X128" s="38">
        <v>124</v>
      </c>
      <c r="Y128" s="18" t="s">
        <v>65</v>
      </c>
      <c r="Z128" s="20">
        <v>135</v>
      </c>
      <c r="AA128" s="26"/>
      <c r="AB128" s="46"/>
      <c r="AC128" s="46"/>
      <c r="AD128" s="46"/>
    </row>
    <row r="129" ht="14" customHeight="1" spans="1:30">
      <c r="A129" s="18" t="s">
        <v>35</v>
      </c>
      <c r="B129" s="19" t="s">
        <v>36</v>
      </c>
      <c r="C129" s="20">
        <v>2024</v>
      </c>
      <c r="D129" s="20" t="s">
        <v>37</v>
      </c>
      <c r="E129" s="19" t="s">
        <v>213</v>
      </c>
      <c r="F129" s="19" t="s">
        <v>214</v>
      </c>
      <c r="G129" s="28">
        <v>90</v>
      </c>
      <c r="H129" s="18">
        <f>I129-G129</f>
        <v>0</v>
      </c>
      <c r="I129" s="18">
        <v>90</v>
      </c>
      <c r="J129" s="18">
        <f>L129-0.25</f>
        <v>64.137</v>
      </c>
      <c r="K129" s="18">
        <f>L129-J129</f>
        <v>0.25</v>
      </c>
      <c r="L129" s="18">
        <f>64.137+0.25</f>
        <v>64.387</v>
      </c>
      <c r="M129" s="18">
        <f>(81+80)*0.25+80*0.5</f>
        <v>80.25</v>
      </c>
      <c r="N129" s="18">
        <v>0</v>
      </c>
      <c r="O129" s="18">
        <f>M129+N129</f>
        <v>80.25</v>
      </c>
      <c r="P129" s="18">
        <v>60</v>
      </c>
      <c r="Q129" s="28">
        <v>0</v>
      </c>
      <c r="R129" s="28">
        <v>60</v>
      </c>
      <c r="S129" s="28">
        <v>60</v>
      </c>
      <c r="T129" s="18">
        <v>0</v>
      </c>
      <c r="U129" s="18">
        <v>60</v>
      </c>
      <c r="V129" s="18">
        <f t="shared" si="2"/>
        <v>67.30275</v>
      </c>
      <c r="W129" s="21">
        <v>125</v>
      </c>
      <c r="X129" s="38">
        <v>126</v>
      </c>
      <c r="Y129" s="20" t="s">
        <v>65</v>
      </c>
      <c r="Z129" s="38">
        <v>135</v>
      </c>
      <c r="AA129" s="26"/>
      <c r="AB129" s="20"/>
      <c r="AC129" s="19"/>
      <c r="AD129" s="51"/>
    </row>
    <row r="130" ht="14" customHeight="1" spans="1:30">
      <c r="A130" s="20" t="s">
        <v>35</v>
      </c>
      <c r="B130" s="20" t="s">
        <v>36</v>
      </c>
      <c r="C130" s="19">
        <v>2024</v>
      </c>
      <c r="D130" s="19" t="s">
        <v>45</v>
      </c>
      <c r="E130" s="19" t="s">
        <v>215</v>
      </c>
      <c r="F130" s="18" t="s">
        <v>216</v>
      </c>
      <c r="G130" s="18">
        <v>88</v>
      </c>
      <c r="H130" s="18">
        <v>0</v>
      </c>
      <c r="I130" s="18">
        <v>88</v>
      </c>
      <c r="J130" s="18">
        <v>64.6176470588235</v>
      </c>
      <c r="K130" s="18">
        <v>0</v>
      </c>
      <c r="L130" s="28">
        <v>64.6176470588235</v>
      </c>
      <c r="M130" s="28">
        <v>68.7</v>
      </c>
      <c r="N130" s="28">
        <v>0</v>
      </c>
      <c r="O130" s="18">
        <v>68.7</v>
      </c>
      <c r="P130" s="18">
        <v>60</v>
      </c>
      <c r="Q130" s="18">
        <v>0</v>
      </c>
      <c r="R130" s="18">
        <v>60</v>
      </c>
      <c r="S130" s="18">
        <v>60</v>
      </c>
      <c r="T130" s="18">
        <v>0</v>
      </c>
      <c r="U130" s="28">
        <v>60</v>
      </c>
      <c r="V130" s="18">
        <v>66.6982352941176</v>
      </c>
      <c r="W130" s="21">
        <v>126</v>
      </c>
      <c r="X130" s="38">
        <v>125</v>
      </c>
      <c r="Y130" s="18" t="s">
        <v>65</v>
      </c>
      <c r="Z130" s="20">
        <v>135</v>
      </c>
      <c r="AA130" s="26"/>
      <c r="AB130" s="46"/>
      <c r="AC130" s="46"/>
      <c r="AD130" s="46"/>
    </row>
    <row r="131" ht="14" customHeight="1" spans="1:30">
      <c r="A131" s="18" t="s">
        <v>35</v>
      </c>
      <c r="B131" s="20" t="s">
        <v>36</v>
      </c>
      <c r="C131" s="19">
        <v>2024</v>
      </c>
      <c r="D131" s="19" t="s">
        <v>42</v>
      </c>
      <c r="E131" s="19">
        <v>2230110425</v>
      </c>
      <c r="F131" s="18" t="s">
        <v>217</v>
      </c>
      <c r="G131" s="18">
        <v>89</v>
      </c>
      <c r="H131" s="18">
        <v>0</v>
      </c>
      <c r="I131" s="18">
        <v>89</v>
      </c>
      <c r="J131" s="18">
        <v>63.61</v>
      </c>
      <c r="K131" s="18">
        <v>0</v>
      </c>
      <c r="L131" s="28">
        <v>63.61</v>
      </c>
      <c r="M131" s="28">
        <v>64.75</v>
      </c>
      <c r="N131" s="28">
        <v>0</v>
      </c>
      <c r="O131" s="18">
        <v>64.75</v>
      </c>
      <c r="P131" s="18">
        <v>60</v>
      </c>
      <c r="Q131" s="18">
        <v>0</v>
      </c>
      <c r="R131" s="18">
        <v>60</v>
      </c>
      <c r="S131" s="18">
        <v>60</v>
      </c>
      <c r="T131" s="18">
        <v>0</v>
      </c>
      <c r="U131" s="28">
        <v>60</v>
      </c>
      <c r="V131" s="18">
        <f>I131*0.1+L131*0.75+O131*0.05+R131*0.05+U131*0.05</f>
        <v>65.845</v>
      </c>
      <c r="W131" s="21">
        <v>127</v>
      </c>
      <c r="X131" s="38">
        <v>126</v>
      </c>
      <c r="Y131" s="18" t="s">
        <v>65</v>
      </c>
      <c r="Z131" s="20">
        <v>135</v>
      </c>
      <c r="AA131" s="26"/>
      <c r="AB131" s="46"/>
      <c r="AC131" s="46"/>
      <c r="AD131" s="46"/>
    </row>
    <row r="132" ht="14" customHeight="1" spans="1:30">
      <c r="A132" s="18" t="s">
        <v>35</v>
      </c>
      <c r="B132" s="20" t="s">
        <v>36</v>
      </c>
      <c r="C132" s="19">
        <v>2024</v>
      </c>
      <c r="D132" s="19" t="s">
        <v>42</v>
      </c>
      <c r="E132" s="19">
        <v>2433110445</v>
      </c>
      <c r="F132" s="18" t="s">
        <v>218</v>
      </c>
      <c r="G132" s="18">
        <v>90</v>
      </c>
      <c r="H132" s="18">
        <v>0</v>
      </c>
      <c r="I132" s="18">
        <v>90</v>
      </c>
      <c r="J132" s="18">
        <v>60.835</v>
      </c>
      <c r="K132" s="18">
        <v>0</v>
      </c>
      <c r="L132" s="28">
        <v>60.835</v>
      </c>
      <c r="M132" s="28">
        <v>64.95</v>
      </c>
      <c r="N132" s="28">
        <v>0</v>
      </c>
      <c r="O132" s="18">
        <v>64.95</v>
      </c>
      <c r="P132" s="18">
        <v>60</v>
      </c>
      <c r="Q132" s="18">
        <v>0</v>
      </c>
      <c r="R132" s="18">
        <v>60</v>
      </c>
      <c r="S132" s="18">
        <v>60</v>
      </c>
      <c r="T132" s="18">
        <v>0</v>
      </c>
      <c r="U132" s="28">
        <v>60</v>
      </c>
      <c r="V132" s="18">
        <f>I132*0.1+L132*0.75+O132*0.05+R132*0.05+U132*0.05</f>
        <v>63.87375</v>
      </c>
      <c r="W132" s="21">
        <v>128</v>
      </c>
      <c r="X132" s="38">
        <v>128</v>
      </c>
      <c r="Y132" s="18" t="s">
        <v>65</v>
      </c>
      <c r="Z132" s="20">
        <v>135</v>
      </c>
      <c r="AA132" s="26"/>
      <c r="AB132" s="46"/>
      <c r="AC132" s="46"/>
      <c r="AD132" s="46"/>
    </row>
    <row r="133" ht="14" customHeight="1" spans="1:30">
      <c r="A133" s="20" t="s">
        <v>35</v>
      </c>
      <c r="B133" s="20" t="s">
        <v>36</v>
      </c>
      <c r="C133" s="19">
        <v>2024</v>
      </c>
      <c r="D133" s="19" t="s">
        <v>45</v>
      </c>
      <c r="E133" s="19" t="s">
        <v>219</v>
      </c>
      <c r="F133" s="18" t="s">
        <v>220</v>
      </c>
      <c r="G133" s="18">
        <v>88</v>
      </c>
      <c r="H133" s="18">
        <v>0</v>
      </c>
      <c r="I133" s="18">
        <v>88</v>
      </c>
      <c r="J133" s="18">
        <v>60.1764705882353</v>
      </c>
      <c r="K133" s="18">
        <v>0</v>
      </c>
      <c r="L133" s="28">
        <v>60.1764705882353</v>
      </c>
      <c r="M133" s="28">
        <v>72.65</v>
      </c>
      <c r="N133" s="28">
        <v>0</v>
      </c>
      <c r="O133" s="18">
        <v>72.65</v>
      </c>
      <c r="P133" s="18">
        <v>60</v>
      </c>
      <c r="Q133" s="18">
        <v>0</v>
      </c>
      <c r="R133" s="18">
        <v>60</v>
      </c>
      <c r="S133" s="18">
        <v>60</v>
      </c>
      <c r="T133" s="18">
        <v>0</v>
      </c>
      <c r="U133" s="28">
        <v>60</v>
      </c>
      <c r="V133" s="18">
        <v>63.5648529411765</v>
      </c>
      <c r="W133" s="21">
        <v>129</v>
      </c>
      <c r="X133" s="38">
        <v>130</v>
      </c>
      <c r="Y133" s="18" t="s">
        <v>65</v>
      </c>
      <c r="Z133" s="20">
        <v>135</v>
      </c>
      <c r="AA133" s="26"/>
      <c r="AB133" s="46"/>
      <c r="AC133" s="46"/>
      <c r="AD133" s="46"/>
    </row>
    <row r="134" ht="14" customHeight="1" spans="1:30">
      <c r="A134" s="18" t="s">
        <v>35</v>
      </c>
      <c r="B134" s="19" t="s">
        <v>36</v>
      </c>
      <c r="C134" s="20">
        <v>2024</v>
      </c>
      <c r="D134" s="20" t="s">
        <v>37</v>
      </c>
      <c r="E134" s="19">
        <v>2330110357</v>
      </c>
      <c r="F134" s="20" t="s">
        <v>221</v>
      </c>
      <c r="G134" s="28">
        <v>88</v>
      </c>
      <c r="H134" s="28">
        <f>I134-G134</f>
        <v>0</v>
      </c>
      <c r="I134" s="28">
        <v>88</v>
      </c>
      <c r="J134" s="18">
        <v>60.2</v>
      </c>
      <c r="K134" s="18">
        <f>L134-J134</f>
        <v>0</v>
      </c>
      <c r="L134" s="18">
        <v>60.2</v>
      </c>
      <c r="M134" s="18">
        <v>64.15</v>
      </c>
      <c r="N134" s="18">
        <v>0</v>
      </c>
      <c r="O134" s="18">
        <f>M134+N134</f>
        <v>64.15</v>
      </c>
      <c r="P134" s="18">
        <v>60</v>
      </c>
      <c r="Q134" s="18">
        <v>0</v>
      </c>
      <c r="R134" s="28">
        <v>60</v>
      </c>
      <c r="S134" s="28">
        <v>60</v>
      </c>
      <c r="T134" s="18">
        <v>0</v>
      </c>
      <c r="U134" s="18">
        <v>60</v>
      </c>
      <c r="V134" s="18">
        <f>I134*0.1+L134*0.75+O134*0.05+R134*0.05+U134*0.05</f>
        <v>63.1575</v>
      </c>
      <c r="W134" s="21">
        <v>130</v>
      </c>
      <c r="X134" s="38">
        <v>129</v>
      </c>
      <c r="Y134" s="20" t="s">
        <v>65</v>
      </c>
      <c r="Z134" s="20">
        <v>135</v>
      </c>
      <c r="AA134" s="26"/>
      <c r="AB134" s="20"/>
      <c r="AC134" s="19"/>
      <c r="AD134" s="54"/>
    </row>
    <row r="135" ht="14" customHeight="1" spans="1:30">
      <c r="A135" s="27" t="s">
        <v>35</v>
      </c>
      <c r="B135" s="27" t="s">
        <v>36</v>
      </c>
      <c r="C135" s="26">
        <v>2024</v>
      </c>
      <c r="D135" s="26" t="s">
        <v>58</v>
      </c>
      <c r="E135" s="26">
        <v>2442110137</v>
      </c>
      <c r="F135" s="26" t="s">
        <v>222</v>
      </c>
      <c r="G135" s="25">
        <v>89.29</v>
      </c>
      <c r="H135" s="25">
        <v>-0.5</v>
      </c>
      <c r="I135" s="25">
        <v>88.78571429</v>
      </c>
      <c r="J135" s="25">
        <v>57.441</v>
      </c>
      <c r="K135" s="25">
        <v>0</v>
      </c>
      <c r="L135" s="25">
        <v>57.441</v>
      </c>
      <c r="M135" s="25">
        <v>65.225</v>
      </c>
      <c r="N135" s="25">
        <v>0</v>
      </c>
      <c r="O135" s="25">
        <v>65.225</v>
      </c>
      <c r="P135" s="25">
        <v>60</v>
      </c>
      <c r="Q135" s="25">
        <v>0</v>
      </c>
      <c r="R135" s="25">
        <v>60</v>
      </c>
      <c r="S135" s="25">
        <v>60</v>
      </c>
      <c r="T135" s="25">
        <v>0</v>
      </c>
      <c r="U135" s="25">
        <v>60</v>
      </c>
      <c r="V135" s="31">
        <v>61.220571429</v>
      </c>
      <c r="W135" s="21">
        <v>131</v>
      </c>
      <c r="X135" s="40">
        <v>132</v>
      </c>
      <c r="Y135" s="27" t="s">
        <v>65</v>
      </c>
      <c r="Z135" s="50">
        <v>135</v>
      </c>
      <c r="AA135" s="26" t="s">
        <v>66</v>
      </c>
      <c r="AB135" s="46"/>
      <c r="AC135" s="46"/>
      <c r="AD135" s="46"/>
    </row>
    <row r="136" ht="14" customHeight="1" spans="1:30">
      <c r="A136" s="27" t="s">
        <v>35</v>
      </c>
      <c r="B136" s="27" t="s">
        <v>36</v>
      </c>
      <c r="C136" s="26">
        <v>2024</v>
      </c>
      <c r="D136" s="26" t="s">
        <v>58</v>
      </c>
      <c r="E136" s="26">
        <v>2442110134</v>
      </c>
      <c r="F136" s="26" t="s">
        <v>223</v>
      </c>
      <c r="G136" s="25">
        <v>88.43</v>
      </c>
      <c r="H136" s="25">
        <v>-7.2</v>
      </c>
      <c r="I136" s="25">
        <v>81.22857143</v>
      </c>
      <c r="J136" s="25">
        <v>51.49</v>
      </c>
      <c r="K136" s="25">
        <v>0</v>
      </c>
      <c r="L136" s="25">
        <v>51.49</v>
      </c>
      <c r="M136" s="25">
        <v>63.6</v>
      </c>
      <c r="N136" s="25">
        <v>0</v>
      </c>
      <c r="O136" s="25">
        <v>63.6</v>
      </c>
      <c r="P136" s="25">
        <v>60</v>
      </c>
      <c r="Q136" s="25">
        <v>0</v>
      </c>
      <c r="R136" s="25">
        <v>60</v>
      </c>
      <c r="S136" s="25">
        <v>60</v>
      </c>
      <c r="T136" s="25">
        <v>0</v>
      </c>
      <c r="U136" s="25">
        <v>60</v>
      </c>
      <c r="V136" s="31">
        <v>55.920357143</v>
      </c>
      <c r="W136" s="21">
        <v>132</v>
      </c>
      <c r="X136" s="40">
        <v>133</v>
      </c>
      <c r="Y136" s="27" t="s">
        <v>65</v>
      </c>
      <c r="Z136" s="50">
        <v>135</v>
      </c>
      <c r="AA136" s="26" t="s">
        <v>66</v>
      </c>
      <c r="AB136" s="46"/>
      <c r="AC136" s="46"/>
      <c r="AD136" s="46"/>
    </row>
    <row r="137" ht="14" customHeight="1" spans="1:30">
      <c r="A137" s="18" t="s">
        <v>35</v>
      </c>
      <c r="B137" s="20" t="s">
        <v>36</v>
      </c>
      <c r="C137" s="19">
        <v>2024</v>
      </c>
      <c r="D137" s="19" t="s">
        <v>42</v>
      </c>
      <c r="E137" s="19">
        <v>2130110322</v>
      </c>
      <c r="F137" s="18" t="s">
        <v>224</v>
      </c>
      <c r="G137" s="18">
        <v>90</v>
      </c>
      <c r="H137" s="18">
        <v>0</v>
      </c>
      <c r="I137" s="18">
        <v>90</v>
      </c>
      <c r="J137" s="18">
        <v>50.167</v>
      </c>
      <c r="K137" s="18">
        <v>0</v>
      </c>
      <c r="L137" s="28">
        <v>50.17</v>
      </c>
      <c r="M137" s="28">
        <v>37.5</v>
      </c>
      <c r="N137" s="28">
        <v>0</v>
      </c>
      <c r="O137" s="18">
        <v>37.5</v>
      </c>
      <c r="P137" s="18">
        <v>60</v>
      </c>
      <c r="Q137" s="18">
        <v>0</v>
      </c>
      <c r="R137" s="18">
        <v>60</v>
      </c>
      <c r="S137" s="18">
        <v>60</v>
      </c>
      <c r="T137" s="18">
        <v>0</v>
      </c>
      <c r="U137" s="28">
        <v>60</v>
      </c>
      <c r="V137" s="18">
        <v>54.5</v>
      </c>
      <c r="W137" s="21">
        <v>133</v>
      </c>
      <c r="X137" s="38">
        <v>133</v>
      </c>
      <c r="Y137" s="18" t="s">
        <v>65</v>
      </c>
      <c r="Z137" s="20">
        <v>135</v>
      </c>
      <c r="AA137" s="26"/>
      <c r="AB137" s="46"/>
      <c r="AC137" s="46"/>
      <c r="AD137" s="46"/>
    </row>
    <row r="138" ht="14" customHeight="1" spans="1:30">
      <c r="A138" s="18" t="s">
        <v>35</v>
      </c>
      <c r="B138" s="20" t="s">
        <v>36</v>
      </c>
      <c r="C138" s="19">
        <v>2024</v>
      </c>
      <c r="D138" s="19" t="s">
        <v>42</v>
      </c>
      <c r="E138" s="19">
        <v>2442110104</v>
      </c>
      <c r="F138" s="18" t="s">
        <v>225</v>
      </c>
      <c r="G138" s="18">
        <v>88</v>
      </c>
      <c r="H138" s="67" t="s">
        <v>226</v>
      </c>
      <c r="I138" s="18">
        <v>83.5</v>
      </c>
      <c r="J138" s="18">
        <v>58.265</v>
      </c>
      <c r="K138" s="67" t="s">
        <v>227</v>
      </c>
      <c r="L138" s="28">
        <v>48.265</v>
      </c>
      <c r="M138" s="28">
        <v>62.85</v>
      </c>
      <c r="N138" s="28">
        <v>0</v>
      </c>
      <c r="O138" s="18">
        <v>62.85</v>
      </c>
      <c r="P138" s="18">
        <v>60</v>
      </c>
      <c r="Q138" s="18">
        <v>0</v>
      </c>
      <c r="R138" s="18">
        <v>60</v>
      </c>
      <c r="S138" s="18">
        <v>60</v>
      </c>
      <c r="T138" s="18">
        <v>0</v>
      </c>
      <c r="U138" s="28">
        <v>60</v>
      </c>
      <c r="V138" s="18">
        <f>I138*0.1+L138*0.75+O138*0.05+R138*0.05+U138*0.05</f>
        <v>53.69125</v>
      </c>
      <c r="W138" s="21">
        <v>134</v>
      </c>
      <c r="X138" s="38">
        <v>131</v>
      </c>
      <c r="Y138" s="18" t="s">
        <v>65</v>
      </c>
      <c r="Z138" s="20">
        <v>135</v>
      </c>
      <c r="AA138" s="26"/>
      <c r="AB138" s="46"/>
      <c r="AC138" s="46"/>
      <c r="AD138" s="46"/>
    </row>
    <row r="139" ht="14" customHeight="1" spans="1:30">
      <c r="A139" s="27" t="s">
        <v>35</v>
      </c>
      <c r="B139" s="27" t="s">
        <v>36</v>
      </c>
      <c r="C139" s="26">
        <v>2024</v>
      </c>
      <c r="D139" s="26" t="s">
        <v>58</v>
      </c>
      <c r="E139" s="26">
        <v>2442110139</v>
      </c>
      <c r="F139" s="26" t="s">
        <v>228</v>
      </c>
      <c r="G139" s="25">
        <v>88</v>
      </c>
      <c r="H139" s="25">
        <v>0</v>
      </c>
      <c r="I139" s="64">
        <v>88</v>
      </c>
      <c r="J139" s="64">
        <v>38.95</v>
      </c>
      <c r="K139" s="64">
        <v>0</v>
      </c>
      <c r="L139" s="64">
        <v>38.95</v>
      </c>
      <c r="M139" s="64">
        <v>46.5</v>
      </c>
      <c r="N139" s="64">
        <v>0</v>
      </c>
      <c r="O139" s="64">
        <v>46.5</v>
      </c>
      <c r="P139" s="64">
        <v>60</v>
      </c>
      <c r="Q139" s="64">
        <v>0</v>
      </c>
      <c r="R139" s="64">
        <v>60</v>
      </c>
      <c r="S139" s="64">
        <v>60</v>
      </c>
      <c r="T139" s="64">
        <v>0</v>
      </c>
      <c r="U139" s="64">
        <v>60</v>
      </c>
      <c r="V139" s="66">
        <v>46.3375</v>
      </c>
      <c r="W139" s="21">
        <v>135</v>
      </c>
      <c r="X139" s="40">
        <v>135</v>
      </c>
      <c r="Y139" s="27" t="s">
        <v>65</v>
      </c>
      <c r="Z139" s="50">
        <v>135</v>
      </c>
      <c r="AA139" s="26" t="s">
        <v>66</v>
      </c>
      <c r="AB139" s="46"/>
      <c r="AC139" s="46"/>
      <c r="AD139" s="46"/>
    </row>
    <row r="140" spans="1:18">
      <c r="A140" s="56" t="s">
        <v>229</v>
      </c>
      <c r="B140" s="57" t="s">
        <v>230</v>
      </c>
      <c r="C140" s="58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</row>
    <row r="141" spans="1:18">
      <c r="A141" s="59"/>
      <c r="B141" s="60" t="s">
        <v>231</v>
      </c>
      <c r="C141" s="58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</row>
    <row r="142" spans="1:18">
      <c r="A142" s="59"/>
      <c r="B142" s="57" t="s">
        <v>232</v>
      </c>
      <c r="C142" s="58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</row>
    <row r="143" spans="1:18">
      <c r="A143" s="59"/>
      <c r="B143" s="57" t="s">
        <v>233</v>
      </c>
      <c r="C143" s="61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</row>
    <row r="144" spans="1:18">
      <c r="A144" s="62"/>
      <c r="B144" s="60" t="s">
        <v>234</v>
      </c>
      <c r="C144" s="61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</row>
    <row r="145" spans="1:18">
      <c r="A145" s="61"/>
      <c r="B145" s="61"/>
      <c r="C145" s="61"/>
      <c r="D145" s="61"/>
      <c r="E145" s="61"/>
      <c r="F145" s="61"/>
      <c r="G145" s="63"/>
      <c r="H145" s="58"/>
      <c r="I145" s="63"/>
      <c r="J145" s="63"/>
      <c r="K145" s="58"/>
      <c r="L145" s="58"/>
      <c r="M145" s="63"/>
      <c r="N145" s="58"/>
      <c r="O145" s="63"/>
      <c r="P145" s="65"/>
      <c r="Q145" s="65"/>
      <c r="R145" s="61"/>
    </row>
  </sheetData>
  <autoFilter xmlns:etc="http://www.wps.cn/officeDocument/2017/etCustomData" ref="A4:AD144" etc:filterBottomFollowUsedRange="0">
    <sortState ref="A4:AD144">
      <sortCondition ref="V4" descending="1"/>
    </sortState>
    <extLst/>
  </autoFilter>
  <mergeCells count="1">
    <mergeCell ref="A2:AD2"/>
  </mergeCells>
  <dataValidations count="6">
    <dataValidation type="list" allowBlank="1" showInputMessage="1" showErrorMessage="1" sqref="AA11">
      <formula1>"一等奖学金,二等奖学金,三等奖学金,课程考核不合格,德育分未达标,体育成绩不合格,违纪"</formula1>
    </dataValidation>
    <dataValidation type="list" allowBlank="1" showInputMessage="1" showErrorMessage="1" sqref="AB23 AB5:AB9">
      <formula1>"学业进步奖,研究与创新奖,道德风尚奖,文体活动奖,社会工作奖"</formula1>
    </dataValidation>
    <dataValidation type="list" allowBlank="1" showInputMessage="1" showErrorMessage="1" sqref="Y71 Y5:Y34 Y40:Y68 Y73:Y101 Y108:Y139">
      <formula1>"是,否"</formula1>
    </dataValidation>
    <dataValidation type="list" allowBlank="1" showInputMessage="1" showErrorMessage="1" sqref="AA71 AA84 AA90 AA99 AA120 AA139 U1:U3 U35:U39 U69:U72 AA4:AA10 AA12:AA39 AA41:AA64 AA110:AA111 AA135:AA136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35:V39 V69:V72 AB10:AB22 AB24:AB34">
      <formula1>$CQ$8:$CQ$11</formula1>
    </dataValidation>
    <dataValidation type="list" allowBlank="1" showInputMessage="1" showErrorMessage="1" sqref="W1:W3 AC4:AC34">
      <formula1>"三好学生,三好学生标兵,优秀学生干部"</formula1>
    </dataValidation>
  </dataValidations>
  <pageMargins left="0.2125" right="0.0784722222222222" top="0.2125" bottom="0.2125" header="0.3" footer="0.3"/>
  <pageSetup paperSize="9" scale="60" orientation="landscape"/>
  <headerFooter/>
  <rowBreaks count="2" manualBreakCount="2">
    <brk id="68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智暄 庄</dc:creator>
  <cp:lastModifiedBy>蔡游生</cp:lastModifiedBy>
  <dcterms:created xsi:type="dcterms:W3CDTF">2025-09-21T07:01:00Z</dcterms:created>
  <dcterms:modified xsi:type="dcterms:W3CDTF">2025-09-26T08:22:04Z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91C32EAE73DB40A5BA124C9C6BA88EB5_13</vt:lpwstr>
  </property>
  <property fmtid="{D5CDD505-2E9C-101B-9397-08002B2CF9AE}" pid="3" name="KSOProductBuildVer">
    <vt:lpwstr>2052-12.1.0.22529</vt:lpwstr>
  </property>
</Properties>
</file>